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NTROLE DE GESTION\OPEN DATA\"/>
    </mc:Choice>
  </mc:AlternateContent>
  <bookViews>
    <workbookView xWindow="-15" yWindow="45" windowWidth="10320" windowHeight="8115" activeTab="25"/>
  </bookViews>
  <sheets>
    <sheet name="Surfaces et places" sheetId="120" r:id="rId1"/>
    <sheet name="Jourts ouverts" sheetId="116" r:id="rId2"/>
    <sheet name="Ratio Entrées prêts jours" sheetId="108" r:id="rId3"/>
    <sheet name="Entrées" sheetId="17" r:id="rId4"/>
    <sheet name="Site" sheetId="96" r:id="rId5"/>
    <sheet name="Abonnés 1 jour" sheetId="80" r:id="rId6"/>
    <sheet name="Abonnés au 31" sheetId="25" r:id="rId7"/>
    <sheet name="Inscits réinscrits" sheetId="112" r:id="rId8"/>
    <sheet name="Abonnés au 31 caté " sheetId="111" r:id="rId9"/>
    <sheet name="Abonnés au 31 par type d'abo" sheetId="89" r:id="rId10"/>
    <sheet name="Abonnés communes et %" sheetId="27" r:id="rId11"/>
    <sheet name="Récap abo communes" sheetId="28" r:id="rId12"/>
    <sheet name="Abonnés au 31 âges" sheetId="29" r:id="rId13"/>
    <sheet name="Abonnés au 31 CSP" sheetId="30" r:id="rId14"/>
    <sheet name="Emprunteurs 1 prêt" sheetId="31" r:id="rId15"/>
    <sheet name="Prêts" sheetId="90" r:id="rId16"/>
    <sheet name="Prêts numériques" sheetId="66" r:id="rId17"/>
    <sheet name="Réservations" sheetId="101" r:id="rId18"/>
    <sheet name="Prêts cate abonnés" sheetId="33" r:id="rId19"/>
    <sheet name="Prêt type abo" sheetId="88" r:id="rId20"/>
    <sheet name="Activité de la navette " sheetId="73" r:id="rId21"/>
    <sheet name="Retours décentralisés" sheetId="81" r:id="rId22"/>
    <sheet name="Collection LP&amp;Pat" sheetId="44" r:id="rId23"/>
    <sheet name="Prêts collection regroupement" sheetId="48" r:id="rId24"/>
    <sheet name="Prêts par domaine" sheetId="82" r:id="rId25"/>
    <sheet name="Périodiques" sheetId="87" r:id="rId26"/>
  </sheets>
  <externalReferences>
    <externalReference r:id="rId27"/>
    <externalReference r:id="rId28"/>
  </externalReferences>
  <definedNames>
    <definedName name="a" localSheetId="5">#REF!</definedName>
    <definedName name="a" localSheetId="12">#REF!</definedName>
    <definedName name="a" localSheetId="8">#REF!</definedName>
    <definedName name="a" localSheetId="13">#REF!</definedName>
    <definedName name="a" localSheetId="9">#REF!</definedName>
    <definedName name="a" localSheetId="14">#REF!</definedName>
    <definedName name="a" localSheetId="7">#REF!</definedName>
    <definedName name="a" localSheetId="1">#REF!</definedName>
    <definedName name="a" localSheetId="19">#REF!</definedName>
    <definedName name="a" localSheetId="16">#REF!</definedName>
    <definedName name="a" localSheetId="2">#REF!</definedName>
    <definedName name="a" localSheetId="17">#REF!</definedName>
    <definedName name="a" localSheetId="21">#REF!</definedName>
    <definedName name="a" localSheetId="4">#REF!</definedName>
    <definedName name="a">#REF!</definedName>
    <definedName name="d">#REF!</definedName>
    <definedName name="e" localSheetId="5">#REF!</definedName>
    <definedName name="e" localSheetId="12">#REF!</definedName>
    <definedName name="e" localSheetId="8">#REF!</definedName>
    <definedName name="e" localSheetId="13">#REF!</definedName>
    <definedName name="e" localSheetId="9">#REF!</definedName>
    <definedName name="e" localSheetId="14">#REF!</definedName>
    <definedName name="e" localSheetId="7">#REF!</definedName>
    <definedName name="e" localSheetId="1">#REF!</definedName>
    <definedName name="e" localSheetId="19">#REF!</definedName>
    <definedName name="e" localSheetId="16">#REF!</definedName>
    <definedName name="e" localSheetId="2">#REF!</definedName>
    <definedName name="e" localSheetId="11">#REF!</definedName>
    <definedName name="e" localSheetId="17">#REF!</definedName>
    <definedName name="e" localSheetId="21">#REF!</definedName>
    <definedName name="e" localSheetId="4">#REF!</definedName>
    <definedName name="e">#REF!</definedName>
    <definedName name="Excel_BuiltIn__FilterDatabase_1" localSheetId="5">#REF!</definedName>
    <definedName name="Excel_BuiltIn__FilterDatabase_1" localSheetId="12">#REF!</definedName>
    <definedName name="Excel_BuiltIn__FilterDatabase_1" localSheetId="8">#REF!</definedName>
    <definedName name="Excel_BuiltIn__FilterDatabase_1" localSheetId="13">#REF!</definedName>
    <definedName name="Excel_BuiltIn__FilterDatabase_1" localSheetId="9">#REF!</definedName>
    <definedName name="Excel_BuiltIn__FilterDatabase_1" localSheetId="20">#REF!</definedName>
    <definedName name="Excel_BuiltIn__FilterDatabase_1" localSheetId="14">#REF!</definedName>
    <definedName name="Excel_BuiltIn__FilterDatabase_1" localSheetId="7">#REF!</definedName>
    <definedName name="Excel_BuiltIn__FilterDatabase_1" localSheetId="1">#REF!</definedName>
    <definedName name="Excel_BuiltIn__FilterDatabase_1" localSheetId="19">#REF!</definedName>
    <definedName name="Excel_BuiltIn__FilterDatabase_1" localSheetId="16">#REF!</definedName>
    <definedName name="Excel_BuiltIn__FilterDatabase_1" localSheetId="2">#REF!</definedName>
    <definedName name="Excel_BuiltIn__FilterDatabase_1" localSheetId="11">#REF!</definedName>
    <definedName name="Excel_BuiltIn__FilterDatabase_1" localSheetId="17">#REF!</definedName>
    <definedName name="Excel_BuiltIn__FilterDatabase_1" localSheetId="21">#REF!</definedName>
    <definedName name="Excel_BuiltIn__FilterDatabase_1" localSheetId="4">#REF!</definedName>
    <definedName name="Excel_BuiltIn__FilterDatabase_1">#REF!</definedName>
    <definedName name="Excel_BuiltIn__FilterDatabase_2" localSheetId="5">#REF!</definedName>
    <definedName name="Excel_BuiltIn__FilterDatabase_2" localSheetId="12">#REF!</definedName>
    <definedName name="Excel_BuiltIn__FilterDatabase_2" localSheetId="8">#REF!</definedName>
    <definedName name="Excel_BuiltIn__FilterDatabase_2" localSheetId="13">#REF!</definedName>
    <definedName name="Excel_BuiltIn__FilterDatabase_2" localSheetId="9">#REF!</definedName>
    <definedName name="Excel_BuiltIn__FilterDatabase_2" localSheetId="20">#REF!</definedName>
    <definedName name="Excel_BuiltIn__FilterDatabase_2" localSheetId="14">#REF!</definedName>
    <definedName name="Excel_BuiltIn__FilterDatabase_2" localSheetId="7">#REF!</definedName>
    <definedName name="Excel_BuiltIn__FilterDatabase_2" localSheetId="19">#REF!</definedName>
    <definedName name="Excel_BuiltIn__FilterDatabase_2" localSheetId="16">#REF!</definedName>
    <definedName name="Excel_BuiltIn__FilterDatabase_2" localSheetId="2">#REF!</definedName>
    <definedName name="Excel_BuiltIn__FilterDatabase_2" localSheetId="11">#REF!</definedName>
    <definedName name="Excel_BuiltIn__FilterDatabase_2" localSheetId="17">#REF!</definedName>
    <definedName name="Excel_BuiltIn__FilterDatabase_2" localSheetId="21">#REF!</definedName>
    <definedName name="Excel_BuiltIn__FilterDatabase_2" localSheetId="4">#REF!</definedName>
    <definedName name="Excel_BuiltIn__FilterDatabase_2">#REF!</definedName>
    <definedName name="jfd" localSheetId="8">#REF!</definedName>
    <definedName name="jfd" localSheetId="9">#REF!</definedName>
    <definedName name="jfd" localSheetId="7">#REF!</definedName>
    <definedName name="jfd" localSheetId="19">#REF!</definedName>
    <definedName name="jfd" localSheetId="16">#REF!</definedName>
    <definedName name="jfd" localSheetId="4">#REF!</definedName>
    <definedName name="jfd">#REF!</definedName>
    <definedName name="lll" localSheetId="5">#REF!</definedName>
    <definedName name="lll" localSheetId="12">#REF!</definedName>
    <definedName name="lll" localSheetId="8">#REF!</definedName>
    <definedName name="lll" localSheetId="13">#REF!</definedName>
    <definedName name="lll" localSheetId="9">#REF!</definedName>
    <definedName name="lll" localSheetId="7">#REF!</definedName>
    <definedName name="lll" localSheetId="19">#REF!</definedName>
    <definedName name="lll" localSheetId="16">#REF!</definedName>
    <definedName name="lll" localSheetId="2">#REF!</definedName>
    <definedName name="lll" localSheetId="17">#REF!</definedName>
    <definedName name="lll" localSheetId="21">#REF!</definedName>
    <definedName name="lll" localSheetId="4">#REF!</definedName>
    <definedName name="lll">#REF!</definedName>
    <definedName name="m" localSheetId="5">#REF!</definedName>
    <definedName name="m" localSheetId="8">#REF!</definedName>
    <definedName name="m" localSheetId="9">#REF!</definedName>
    <definedName name="m" localSheetId="7">#REF!</definedName>
    <definedName name="m" localSheetId="19">#REF!</definedName>
    <definedName name="m" localSheetId="16">#REF!</definedName>
    <definedName name="m" localSheetId="2">#REF!</definedName>
    <definedName name="m" localSheetId="17">#REF!</definedName>
    <definedName name="m" localSheetId="21">#REF!</definedName>
    <definedName name="m" localSheetId="4">#REF!</definedName>
    <definedName name="m">#REF!</definedName>
    <definedName name="o">#REF!</definedName>
    <definedName name="p" localSheetId="5">#REF!</definedName>
    <definedName name="p" localSheetId="12">#REF!</definedName>
    <definedName name="p" localSheetId="8">#REF!</definedName>
    <definedName name="p" localSheetId="13">#REF!</definedName>
    <definedName name="p" localSheetId="9">#REF!</definedName>
    <definedName name="p" localSheetId="7">#REF!</definedName>
    <definedName name="p" localSheetId="19">#REF!</definedName>
    <definedName name="p" localSheetId="16">#REF!</definedName>
    <definedName name="p" localSheetId="2">#REF!</definedName>
    <definedName name="p" localSheetId="17">#REF!</definedName>
    <definedName name="p" localSheetId="21">#REF!</definedName>
    <definedName name="p" localSheetId="4">#REF!</definedName>
    <definedName name="p">#REF!</definedName>
    <definedName name="s" localSheetId="8">#REF!</definedName>
    <definedName name="s" localSheetId="7">#REF!</definedName>
    <definedName name="s">#REF!</definedName>
    <definedName name="_xlnm.Print_Area" localSheetId="6">'Abonnés au 31'!$A$1:$T$31</definedName>
    <definedName name="_xlnm.Print_Area" localSheetId="12">'Abonnés au 31 âges'!$A$1:$AH$33</definedName>
    <definedName name="_xlnm.Print_Area" localSheetId="8">'Abonnés au 31 caté '!$A$1:$S$31</definedName>
    <definedName name="_xlnm.Print_Area" localSheetId="13">'Abonnés au 31 CSP'!$A$1:$S$31</definedName>
    <definedName name="_xlnm.Print_Area" localSheetId="20">'Activité de la navette '!$A$1:$U$36</definedName>
    <definedName name="_xlnm.Print_Area" localSheetId="22">'Collection LP&amp;Pat'!$A$1:$R$30</definedName>
    <definedName name="_xlnm.Print_Area" localSheetId="3">Entrées!$A$1:$Q$34</definedName>
    <definedName name="_xlnm.Print_Area" localSheetId="7">'Inscits réinscrits'!$A$1:$T$43</definedName>
    <definedName name="_xlnm.Print_Area" localSheetId="15">Prêts!$A$1:$R$35</definedName>
    <definedName name="_xlnm.Print_Area" localSheetId="18">'Prêts cate abonnés'!$A$1:$S$30</definedName>
    <definedName name="_xlnm.Print_Area" localSheetId="23">'Prêts collection regroupement'!$A$1:$S$34</definedName>
    <definedName name="_xlnm.Print_Area" localSheetId="16">'Prêts numériques'!$A$1:$Q$35</definedName>
    <definedName name="_xlnm.Print_Area" localSheetId="11">'Récap abo communes'!$A$1:$T$35</definedName>
    <definedName name="_xlnm.Print_Area" localSheetId="17">Réservations!$A$1:$P$35</definedName>
    <definedName name="_xlnm.Print_Area" localSheetId="4">Site!$A$1:$H$33</definedName>
  </definedNames>
  <calcPr calcId="162913"/>
</workbook>
</file>

<file path=xl/calcChain.xml><?xml version="1.0" encoding="utf-8"?>
<calcChain xmlns="http://schemas.openxmlformats.org/spreadsheetml/2006/main">
  <c r="C20" i="120" l="1"/>
  <c r="B20" i="120"/>
  <c r="R13" i="48" l="1"/>
  <c r="R5" i="48"/>
  <c r="R6" i="48"/>
  <c r="R7" i="48"/>
  <c r="R8" i="48"/>
  <c r="R9" i="48"/>
  <c r="R10" i="48"/>
  <c r="R11" i="48"/>
  <c r="R12" i="48"/>
  <c r="R4" i="48"/>
  <c r="Q13" i="48"/>
  <c r="F17" i="87" l="1"/>
  <c r="D16" i="44" l="1"/>
  <c r="D15" i="44"/>
  <c r="D14" i="44"/>
  <c r="D13" i="44"/>
  <c r="D11" i="44"/>
  <c r="D10" i="44"/>
  <c r="D9" i="44"/>
  <c r="D8" i="44"/>
  <c r="D7" i="44"/>
  <c r="D6" i="44"/>
  <c r="D5" i="44"/>
  <c r="D4" i="44" l="1"/>
  <c r="D3" i="44"/>
  <c r="Q19" i="44"/>
  <c r="Q15" i="17" l="1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E6" i="108" l="1"/>
  <c r="G6" i="108"/>
  <c r="S16" i="88" l="1"/>
  <c r="R16" i="88"/>
  <c r="R5" i="88"/>
  <c r="R6" i="88"/>
  <c r="R7" i="88"/>
  <c r="R8" i="88"/>
  <c r="R9" i="88"/>
  <c r="R10" i="88"/>
  <c r="R11" i="88"/>
  <c r="R12" i="88"/>
  <c r="R13" i="88"/>
  <c r="R14" i="88"/>
  <c r="R15" i="88"/>
  <c r="R17" i="88"/>
  <c r="R18" i="88"/>
  <c r="R19" i="88"/>
  <c r="R20" i="88"/>
  <c r="R21" i="88"/>
  <c r="R4" i="88"/>
  <c r="C22" i="88"/>
  <c r="D22" i="88"/>
  <c r="E22" i="88"/>
  <c r="F22" i="88"/>
  <c r="G22" i="88"/>
  <c r="H22" i="88"/>
  <c r="I22" i="88"/>
  <c r="J22" i="88"/>
  <c r="K22" i="88"/>
  <c r="L22" i="88"/>
  <c r="M22" i="88"/>
  <c r="N22" i="88"/>
  <c r="O22" i="88"/>
  <c r="P22" i="88"/>
  <c r="Q22" i="88"/>
  <c r="B22" i="88"/>
  <c r="R22" i="88" s="1"/>
  <c r="AE15" i="29" l="1"/>
  <c r="AE6" i="29"/>
  <c r="AE7" i="29"/>
  <c r="AE8" i="29"/>
  <c r="AE9" i="29"/>
  <c r="AE10" i="29"/>
  <c r="AE11" i="29"/>
  <c r="AE12" i="29"/>
  <c r="AE13" i="29"/>
  <c r="AE14" i="29"/>
  <c r="AE5" i="29"/>
  <c r="H19" i="28" l="1"/>
  <c r="T19" i="28" s="1"/>
  <c r="Q20" i="28"/>
  <c r="N20" i="28"/>
  <c r="K20" i="28"/>
  <c r="F20" i="28"/>
  <c r="D20" i="28"/>
  <c r="B20" i="28"/>
  <c r="E19" i="28" l="1"/>
  <c r="O19" i="28"/>
  <c r="L19" i="28"/>
  <c r="R19" i="28"/>
  <c r="I19" i="28"/>
  <c r="G19" i="28"/>
  <c r="C19" i="28"/>
  <c r="R33" i="82"/>
  <c r="Q32" i="82"/>
  <c r="R32" i="82" s="1"/>
  <c r="R4" i="82"/>
  <c r="R5" i="82"/>
  <c r="R6" i="82"/>
  <c r="R7" i="82"/>
  <c r="R8" i="82"/>
  <c r="R9" i="82"/>
  <c r="R10" i="82"/>
  <c r="R11" i="82"/>
  <c r="R12" i="82"/>
  <c r="R13" i="82"/>
  <c r="R14" i="82"/>
  <c r="R15" i="82"/>
  <c r="R16" i="82"/>
  <c r="R17" i="82"/>
  <c r="R18" i="82"/>
  <c r="R19" i="82"/>
  <c r="R20" i="82"/>
  <c r="R21" i="82"/>
  <c r="R22" i="82"/>
  <c r="R23" i="82"/>
  <c r="R24" i="82"/>
  <c r="R25" i="82"/>
  <c r="R26" i="82"/>
  <c r="R27" i="82"/>
  <c r="R28" i="82"/>
  <c r="R29" i="82"/>
  <c r="R30" i="82"/>
  <c r="R31" i="82"/>
  <c r="R3" i="82"/>
  <c r="S16" i="73" l="1"/>
  <c r="T6" i="81"/>
  <c r="T7" i="81"/>
  <c r="E21" i="81"/>
  <c r="D21" i="81"/>
  <c r="S21" i="89"/>
  <c r="R6" i="89"/>
  <c r="R7" i="89"/>
  <c r="R8" i="89"/>
  <c r="R9" i="89"/>
  <c r="R10" i="89"/>
  <c r="R11" i="89"/>
  <c r="R12" i="89"/>
  <c r="R13" i="89"/>
  <c r="R14" i="89"/>
  <c r="R15" i="89"/>
  <c r="R16" i="89"/>
  <c r="R17" i="89"/>
  <c r="R18" i="89"/>
  <c r="R19" i="89"/>
  <c r="R20" i="89"/>
  <c r="R5" i="89"/>
  <c r="C21" i="89"/>
  <c r="D21" i="89"/>
  <c r="E21" i="89"/>
  <c r="F21" i="89"/>
  <c r="G21" i="89"/>
  <c r="H21" i="89"/>
  <c r="I21" i="89"/>
  <c r="J21" i="89"/>
  <c r="K21" i="89"/>
  <c r="L21" i="89"/>
  <c r="M21" i="89"/>
  <c r="N21" i="89"/>
  <c r="O21" i="89"/>
  <c r="P21" i="89"/>
  <c r="Q21" i="89"/>
  <c r="B21" i="89"/>
  <c r="R5" i="90"/>
  <c r="R6" i="90"/>
  <c r="R7" i="90"/>
  <c r="R8" i="90"/>
  <c r="R9" i="90"/>
  <c r="R10" i="90"/>
  <c r="R11" i="90"/>
  <c r="R12" i="90"/>
  <c r="R13" i="90"/>
  <c r="R14" i="90"/>
  <c r="R15" i="90"/>
  <c r="R16" i="90"/>
  <c r="Q17" i="90"/>
  <c r="F20" i="108"/>
  <c r="D20" i="108"/>
  <c r="G18" i="108"/>
  <c r="E18" i="108"/>
  <c r="R21" i="89" l="1"/>
  <c r="S20" i="89" s="1"/>
  <c r="S17" i="89" l="1"/>
  <c r="S18" i="89"/>
  <c r="S19" i="89"/>
  <c r="Q15" i="116" l="1"/>
  <c r="P15" i="116"/>
  <c r="O15" i="116"/>
  <c r="N15" i="116"/>
  <c r="M15" i="116"/>
  <c r="L15" i="116"/>
  <c r="K15" i="116"/>
  <c r="J15" i="116"/>
  <c r="I15" i="116"/>
  <c r="H15" i="116"/>
  <c r="G15" i="116"/>
  <c r="F15" i="116"/>
  <c r="E15" i="116"/>
  <c r="D15" i="116"/>
  <c r="B15" i="116"/>
  <c r="R17" i="44" l="1"/>
  <c r="F21" i="81" l="1"/>
  <c r="G21" i="81"/>
  <c r="H21" i="81"/>
  <c r="I21" i="81"/>
  <c r="J21" i="81"/>
  <c r="K21" i="81"/>
  <c r="L21" i="81"/>
  <c r="M21" i="81"/>
  <c r="N21" i="81"/>
  <c r="O21" i="81"/>
  <c r="P21" i="81"/>
  <c r="Q21" i="81"/>
  <c r="R21" i="81"/>
  <c r="S21" i="81"/>
  <c r="T8" i="81"/>
  <c r="T9" i="81"/>
  <c r="T10" i="81"/>
  <c r="T11" i="81"/>
  <c r="T12" i="81"/>
  <c r="T13" i="81"/>
  <c r="T14" i="81"/>
  <c r="T15" i="81"/>
  <c r="T16" i="81"/>
  <c r="T17" i="81"/>
  <c r="T18" i="81"/>
  <c r="T19" i="81"/>
  <c r="T20" i="81"/>
  <c r="T5" i="81"/>
  <c r="T21" i="81" l="1"/>
  <c r="D19" i="44" l="1"/>
  <c r="D27" i="96" l="1"/>
  <c r="Q24" i="66"/>
  <c r="P24" i="66"/>
  <c r="O24" i="66"/>
  <c r="Q4" i="17" l="1"/>
  <c r="R4" i="44" l="1"/>
  <c r="R5" i="44"/>
  <c r="R6" i="44"/>
  <c r="R7" i="44"/>
  <c r="R8" i="44"/>
  <c r="R9" i="44"/>
  <c r="R10" i="44"/>
  <c r="R11" i="44"/>
  <c r="R12" i="44"/>
  <c r="R13" i="44"/>
  <c r="R14" i="44"/>
  <c r="R15" i="44"/>
  <c r="R16" i="44"/>
  <c r="R18" i="44"/>
  <c r="R3" i="44"/>
  <c r="G17" i="108" l="1"/>
  <c r="E17" i="108"/>
  <c r="G16" i="108"/>
  <c r="E16" i="108"/>
  <c r="G15" i="108"/>
  <c r="E15" i="108"/>
  <c r="G14" i="108"/>
  <c r="E14" i="108"/>
  <c r="G13" i="108"/>
  <c r="E13" i="108"/>
  <c r="G12" i="108"/>
  <c r="E12" i="108"/>
  <c r="G11" i="108"/>
  <c r="E11" i="108"/>
  <c r="G10" i="108"/>
  <c r="E10" i="108"/>
  <c r="G9" i="108"/>
  <c r="E9" i="108"/>
  <c r="G8" i="108"/>
  <c r="E8" i="108"/>
  <c r="G7" i="108"/>
  <c r="E7" i="108"/>
  <c r="G5" i="108"/>
  <c r="E5" i="108"/>
  <c r="G4" i="108"/>
  <c r="E4" i="108"/>
  <c r="G20" i="108" l="1"/>
  <c r="B13" i="48" l="1"/>
  <c r="C13" i="48"/>
  <c r="D13" i="48"/>
  <c r="E13" i="48"/>
  <c r="F13" i="48"/>
  <c r="G13" i="48"/>
  <c r="H13" i="48"/>
  <c r="I13" i="48"/>
  <c r="J13" i="48"/>
  <c r="K13" i="48"/>
  <c r="L13" i="48"/>
  <c r="M13" i="48"/>
  <c r="N13" i="48"/>
  <c r="O13" i="48"/>
  <c r="P13" i="48"/>
  <c r="S12" i="48" l="1"/>
  <c r="S7" i="48" l="1"/>
  <c r="S8" i="48"/>
  <c r="S4" i="48"/>
  <c r="S6" i="48"/>
  <c r="S9" i="48"/>
  <c r="S10" i="48"/>
  <c r="S11" i="48"/>
  <c r="S5" i="48"/>
  <c r="H4" i="28"/>
  <c r="T4" i="28" s="1"/>
  <c r="S13" i="48" l="1"/>
  <c r="O4" i="28"/>
  <c r="R4" i="28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O12" i="33"/>
  <c r="P12" i="33"/>
  <c r="R3" i="33"/>
  <c r="R4" i="33"/>
  <c r="R5" i="33"/>
  <c r="R6" i="33"/>
  <c r="R7" i="33"/>
  <c r="R8" i="33"/>
  <c r="R9" i="33"/>
  <c r="R10" i="33"/>
  <c r="R11" i="33"/>
  <c r="R12" i="33" l="1"/>
  <c r="S5" i="33" s="1"/>
  <c r="B32" i="82"/>
  <c r="C32" i="82"/>
  <c r="D32" i="82"/>
  <c r="E32" i="82"/>
  <c r="F32" i="82"/>
  <c r="G32" i="82"/>
  <c r="H32" i="82"/>
  <c r="I32" i="82"/>
  <c r="J32" i="82"/>
  <c r="K32" i="82"/>
  <c r="L32" i="82"/>
  <c r="M32" i="82"/>
  <c r="N32" i="82"/>
  <c r="O32" i="82"/>
  <c r="P32" i="82"/>
  <c r="S17" i="88" l="1"/>
  <c r="S18" i="88"/>
  <c r="S19" i="88"/>
  <c r="S8" i="88"/>
  <c r="S5" i="88"/>
  <c r="S7" i="88"/>
  <c r="S10" i="88"/>
  <c r="S14" i="88"/>
  <c r="S20" i="88"/>
  <c r="S15" i="88"/>
  <c r="S13" i="88"/>
  <c r="S11" i="88"/>
  <c r="S21" i="88"/>
  <c r="S12" i="88"/>
  <c r="S6" i="88"/>
  <c r="S9" i="88"/>
  <c r="S10" i="33"/>
  <c r="S8" i="33"/>
  <c r="S9" i="33"/>
  <c r="S3" i="33"/>
  <c r="S11" i="33"/>
  <c r="S4" i="33"/>
  <c r="S6" i="33"/>
  <c r="S7" i="33"/>
  <c r="S15" i="82"/>
  <c r="S23" i="82" l="1"/>
  <c r="S13" i="82"/>
  <c r="S29" i="82"/>
  <c r="S22" i="82"/>
  <c r="S28" i="82"/>
  <c r="S14" i="82"/>
  <c r="S3" i="82"/>
  <c r="S5" i="82"/>
  <c r="S21" i="82"/>
  <c r="S12" i="33"/>
  <c r="S30" i="82"/>
  <c r="S16" i="82"/>
  <c r="S4" i="82"/>
  <c r="S6" i="82"/>
  <c r="S12" i="82"/>
  <c r="S31" i="82"/>
  <c r="S18" i="82"/>
  <c r="S27" i="82"/>
  <c r="S26" i="82"/>
  <c r="S17" i="82"/>
  <c r="S19" i="82"/>
  <c r="S32" i="82"/>
  <c r="S25" i="82"/>
  <c r="S10" i="82"/>
  <c r="S9" i="82"/>
  <c r="S11" i="82"/>
  <c r="S7" i="82"/>
  <c r="S20" i="82"/>
  <c r="S24" i="82"/>
  <c r="S8" i="82"/>
  <c r="S5" i="30" l="1"/>
  <c r="S6" i="30"/>
  <c r="S7" i="30"/>
  <c r="S8" i="30"/>
  <c r="S9" i="30"/>
  <c r="S10" i="30"/>
  <c r="S11" i="30"/>
  <c r="S12" i="30"/>
  <c r="S13" i="30"/>
  <c r="S14" i="30"/>
  <c r="S15" i="30"/>
  <c r="S16" i="30"/>
  <c r="S4" i="30"/>
  <c r="S17" i="30" l="1"/>
  <c r="AC6" i="29"/>
  <c r="AC7" i="29"/>
  <c r="AC8" i="29"/>
  <c r="AC9" i="29"/>
  <c r="AC10" i="29"/>
  <c r="AC11" i="29"/>
  <c r="AC12" i="29"/>
  <c r="AC13" i="29"/>
  <c r="AC14" i="29"/>
  <c r="AC15" i="29"/>
  <c r="AC5" i="29"/>
  <c r="AA6" i="29"/>
  <c r="AA7" i="29"/>
  <c r="AA8" i="29"/>
  <c r="AA9" i="29"/>
  <c r="AA10" i="29"/>
  <c r="AA11" i="29"/>
  <c r="AA12" i="29"/>
  <c r="AA13" i="29"/>
  <c r="AA14" i="29"/>
  <c r="AA15" i="29"/>
  <c r="AA5" i="29"/>
  <c r="Y6" i="29"/>
  <c r="Y7" i="29"/>
  <c r="Y8" i="29"/>
  <c r="Y9" i="29"/>
  <c r="Y10" i="29"/>
  <c r="Y11" i="29"/>
  <c r="Y12" i="29"/>
  <c r="Y13" i="29"/>
  <c r="Y14" i="29"/>
  <c r="Y15" i="29"/>
  <c r="Y5" i="29"/>
  <c r="W6" i="29"/>
  <c r="W7" i="29"/>
  <c r="W8" i="29"/>
  <c r="W9" i="29"/>
  <c r="W10" i="29"/>
  <c r="W11" i="29"/>
  <c r="W12" i="29"/>
  <c r="W13" i="29"/>
  <c r="W14" i="29"/>
  <c r="W15" i="29"/>
  <c r="W5" i="29"/>
  <c r="U6" i="29"/>
  <c r="U7" i="29"/>
  <c r="U8" i="29"/>
  <c r="U9" i="29"/>
  <c r="U10" i="29"/>
  <c r="U11" i="29"/>
  <c r="U12" i="29"/>
  <c r="U13" i="29"/>
  <c r="U14" i="29"/>
  <c r="U15" i="29"/>
  <c r="U5" i="29"/>
  <c r="S6" i="29"/>
  <c r="S7" i="29"/>
  <c r="S8" i="29"/>
  <c r="S9" i="29"/>
  <c r="S10" i="29"/>
  <c r="S11" i="29"/>
  <c r="S12" i="29"/>
  <c r="S13" i="29"/>
  <c r="S14" i="29"/>
  <c r="S15" i="29"/>
  <c r="S5" i="29"/>
  <c r="Q6" i="29"/>
  <c r="Q7" i="29"/>
  <c r="Q8" i="29"/>
  <c r="Q9" i="29"/>
  <c r="Q10" i="29"/>
  <c r="Q11" i="29"/>
  <c r="Q12" i="29"/>
  <c r="Q13" i="29"/>
  <c r="Q14" i="29"/>
  <c r="Q15" i="29"/>
  <c r="Q5" i="29"/>
  <c r="O6" i="29"/>
  <c r="O7" i="29"/>
  <c r="O8" i="29"/>
  <c r="O9" i="29"/>
  <c r="O10" i="29"/>
  <c r="O11" i="29"/>
  <c r="O12" i="29"/>
  <c r="O13" i="29"/>
  <c r="O14" i="29"/>
  <c r="O15" i="29"/>
  <c r="O5" i="29"/>
  <c r="M6" i="29"/>
  <c r="M7" i="29"/>
  <c r="M8" i="29"/>
  <c r="M9" i="29"/>
  <c r="M10" i="29"/>
  <c r="M11" i="29"/>
  <c r="M12" i="29"/>
  <c r="M13" i="29"/>
  <c r="M14" i="29"/>
  <c r="M15" i="29"/>
  <c r="M5" i="29"/>
  <c r="K6" i="29"/>
  <c r="K7" i="29"/>
  <c r="K8" i="29"/>
  <c r="K9" i="29"/>
  <c r="K10" i="29"/>
  <c r="K11" i="29"/>
  <c r="K12" i="29"/>
  <c r="K13" i="29"/>
  <c r="K14" i="29"/>
  <c r="K15" i="29"/>
  <c r="K5" i="29"/>
  <c r="I6" i="29"/>
  <c r="I7" i="29"/>
  <c r="I8" i="29"/>
  <c r="I9" i="29"/>
  <c r="I10" i="29"/>
  <c r="I11" i="29"/>
  <c r="I12" i="29"/>
  <c r="I13" i="29"/>
  <c r="I14" i="29"/>
  <c r="I15" i="29"/>
  <c r="I5" i="29"/>
  <c r="G6" i="29"/>
  <c r="G7" i="29"/>
  <c r="G8" i="29"/>
  <c r="G9" i="29"/>
  <c r="G10" i="29"/>
  <c r="G11" i="29"/>
  <c r="G12" i="29"/>
  <c r="G13" i="29"/>
  <c r="G14" i="29"/>
  <c r="G15" i="29"/>
  <c r="G5" i="29"/>
  <c r="E6" i="29"/>
  <c r="E7" i="29"/>
  <c r="E8" i="29"/>
  <c r="E9" i="29"/>
  <c r="E10" i="29"/>
  <c r="E11" i="29"/>
  <c r="E12" i="29"/>
  <c r="E13" i="29"/>
  <c r="E14" i="29"/>
  <c r="E15" i="29"/>
  <c r="E5" i="29"/>
  <c r="C6" i="29"/>
  <c r="C7" i="29"/>
  <c r="C8" i="29"/>
  <c r="C9" i="29"/>
  <c r="C10" i="29"/>
  <c r="C11" i="29"/>
  <c r="C12" i="29"/>
  <c r="C13" i="29"/>
  <c r="C14" i="29"/>
  <c r="C15" i="29"/>
  <c r="C5" i="29"/>
  <c r="AG6" i="29"/>
  <c r="AG7" i="29"/>
  <c r="AG8" i="29"/>
  <c r="AG9" i="29"/>
  <c r="AG10" i="29"/>
  <c r="AG11" i="29"/>
  <c r="AG12" i="29"/>
  <c r="AG13" i="29"/>
  <c r="AG14" i="29"/>
  <c r="AG5" i="29"/>
  <c r="T5" i="73" l="1"/>
  <c r="T6" i="73"/>
  <c r="T7" i="73"/>
  <c r="T8" i="73"/>
  <c r="T9" i="73"/>
  <c r="T10" i="73"/>
  <c r="T11" i="73"/>
  <c r="T12" i="73"/>
  <c r="T13" i="73"/>
  <c r="T14" i="73"/>
  <c r="T15" i="73"/>
  <c r="T16" i="73"/>
  <c r="T4" i="73"/>
  <c r="M24" i="66" l="1"/>
  <c r="L24" i="66"/>
  <c r="I24" i="66"/>
  <c r="G24" i="66"/>
  <c r="F24" i="66"/>
  <c r="D24" i="66"/>
  <c r="C24" i="66"/>
  <c r="E27" i="96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5" i="17"/>
  <c r="Q6" i="17"/>
  <c r="Q7" i="17"/>
  <c r="Q8" i="17"/>
  <c r="Q9" i="17"/>
  <c r="Q10" i="17"/>
  <c r="Q11" i="17"/>
  <c r="Q12" i="17"/>
  <c r="Q13" i="17"/>
  <c r="Q14" i="17"/>
  <c r="C16" i="17"/>
  <c r="B16" i="17"/>
  <c r="R17" i="90" l="1"/>
  <c r="Q16" i="17"/>
  <c r="C27" i="96" l="1"/>
  <c r="B27" i="96"/>
  <c r="C23" i="89" l="1"/>
  <c r="D23" i="89"/>
  <c r="E23" i="89"/>
  <c r="F23" i="89"/>
  <c r="G23" i="89"/>
  <c r="H23" i="89"/>
  <c r="I23" i="89"/>
  <c r="J23" i="89"/>
  <c r="K23" i="89"/>
  <c r="L23" i="89"/>
  <c r="M23" i="89"/>
  <c r="N23" i="89"/>
  <c r="O23" i="89"/>
  <c r="P23" i="89"/>
  <c r="B23" i="89"/>
  <c r="S11" i="89" l="1"/>
  <c r="R23" i="89"/>
  <c r="S16" i="89"/>
  <c r="S5" i="89"/>
  <c r="S6" i="89"/>
  <c r="S8" i="89"/>
  <c r="S9" i="89"/>
  <c r="S10" i="89"/>
  <c r="S13" i="89"/>
  <c r="S7" i="89"/>
  <c r="S12" i="89"/>
  <c r="S14" i="89"/>
  <c r="S15" i="89"/>
  <c r="H30" i="44"/>
  <c r="D21" i="87" l="1"/>
  <c r="D20" i="87"/>
  <c r="F18" i="87"/>
  <c r="F16" i="87"/>
  <c r="F15" i="87"/>
  <c r="F14" i="87"/>
  <c r="F13" i="87"/>
  <c r="F12" i="87"/>
  <c r="F11" i="87"/>
  <c r="F10" i="87"/>
  <c r="F9" i="87"/>
  <c r="F8" i="87"/>
  <c r="F7" i="87"/>
  <c r="F6" i="87"/>
  <c r="F5" i="87"/>
  <c r="F4" i="87"/>
  <c r="D22" i="87" l="1"/>
  <c r="B19" i="44" l="1"/>
  <c r="C19" i="44"/>
  <c r="E19" i="44"/>
  <c r="F19" i="44"/>
  <c r="G19" i="44"/>
  <c r="H19" i="44"/>
  <c r="I19" i="44"/>
  <c r="J19" i="44"/>
  <c r="K19" i="44"/>
  <c r="L19" i="44"/>
  <c r="M19" i="44"/>
  <c r="N19" i="44"/>
  <c r="O19" i="44"/>
  <c r="P19" i="44"/>
  <c r="R19" i="44" l="1"/>
  <c r="U16" i="73" l="1"/>
  <c r="U15" i="73"/>
  <c r="U14" i="73"/>
  <c r="U13" i="73"/>
  <c r="U12" i="73"/>
  <c r="U11" i="73"/>
  <c r="U10" i="73"/>
  <c r="U9" i="73"/>
  <c r="U8" i="73"/>
  <c r="U7" i="73"/>
  <c r="U6" i="73"/>
  <c r="U5" i="73"/>
  <c r="U4" i="73"/>
  <c r="D16" i="73" l="1"/>
  <c r="C16" i="73"/>
  <c r="B16" i="73"/>
  <c r="H18" i="28" l="1"/>
  <c r="H17" i="28"/>
  <c r="H16" i="28"/>
  <c r="T16" i="28" s="1"/>
  <c r="H15" i="28"/>
  <c r="T15" i="28" s="1"/>
  <c r="H14" i="28"/>
  <c r="T14" i="28" s="1"/>
  <c r="H13" i="28"/>
  <c r="H12" i="28"/>
  <c r="H11" i="28"/>
  <c r="T11" i="28" s="1"/>
  <c r="H10" i="28"/>
  <c r="T10" i="28" s="1"/>
  <c r="H9" i="28"/>
  <c r="H8" i="28"/>
  <c r="H7" i="28"/>
  <c r="T7" i="28" s="1"/>
  <c r="R7" i="28" s="1"/>
  <c r="H6" i="28"/>
  <c r="T6" i="28" s="1"/>
  <c r="H5" i="28"/>
  <c r="M38" i="27"/>
  <c r="L38" i="27"/>
  <c r="J38" i="27"/>
  <c r="I38" i="27"/>
  <c r="G38" i="27"/>
  <c r="F38" i="27"/>
  <c r="C38" i="27"/>
  <c r="B38" i="27"/>
  <c r="H20" i="28" l="1"/>
  <c r="C4" i="28"/>
  <c r="E4" i="28"/>
  <c r="G4" i="28"/>
  <c r="L4" i="28"/>
  <c r="I4" i="28"/>
  <c r="T18" i="28"/>
  <c r="R18" i="28" s="1"/>
  <c r="T13" i="28"/>
  <c r="O13" i="28" s="1"/>
  <c r="T9" i="28"/>
  <c r="I9" i="28" s="1"/>
  <c r="T17" i="28"/>
  <c r="R10" i="28"/>
  <c r="C10" i="28"/>
  <c r="R14" i="28"/>
  <c r="C14" i="28"/>
  <c r="R16" i="28"/>
  <c r="O16" i="28"/>
  <c r="G16" i="28"/>
  <c r="L16" i="28"/>
  <c r="E16" i="28"/>
  <c r="I16" i="28"/>
  <c r="C16" i="28"/>
  <c r="T12" i="28"/>
  <c r="I14" i="28"/>
  <c r="T5" i="28"/>
  <c r="T8" i="28"/>
  <c r="I6" i="28"/>
  <c r="C6" i="28"/>
  <c r="L6" i="28"/>
  <c r="R6" i="28"/>
  <c r="O6" i="28"/>
  <c r="G6" i="28"/>
  <c r="E6" i="28"/>
  <c r="O15" i="28"/>
  <c r="G15" i="28"/>
  <c r="L15" i="28"/>
  <c r="E15" i="28"/>
  <c r="C15" i="28"/>
  <c r="R15" i="28"/>
  <c r="O11" i="28"/>
  <c r="G11" i="28"/>
  <c r="L11" i="28"/>
  <c r="E11" i="28"/>
  <c r="C11" i="28"/>
  <c r="R11" i="28"/>
  <c r="C7" i="28"/>
  <c r="E7" i="28"/>
  <c r="L7" i="28"/>
  <c r="E10" i="28"/>
  <c r="L10" i="28"/>
  <c r="I11" i="28"/>
  <c r="E14" i="28"/>
  <c r="L14" i="28"/>
  <c r="I15" i="28"/>
  <c r="I10" i="28"/>
  <c r="G7" i="28"/>
  <c r="O7" i="28"/>
  <c r="G10" i="28"/>
  <c r="O10" i="28"/>
  <c r="G14" i="28"/>
  <c r="O14" i="28"/>
  <c r="I7" i="28"/>
  <c r="I5" i="28" l="1"/>
  <c r="T20" i="28"/>
  <c r="O18" i="28"/>
  <c r="L18" i="28"/>
  <c r="G13" i="28"/>
  <c r="L9" i="28"/>
  <c r="O9" i="28"/>
  <c r="I18" i="28"/>
  <c r="E18" i="28"/>
  <c r="R13" i="28"/>
  <c r="C13" i="28"/>
  <c r="L13" i="28"/>
  <c r="E13" i="28"/>
  <c r="G18" i="28"/>
  <c r="G9" i="28"/>
  <c r="C9" i="28"/>
  <c r="C18" i="28"/>
  <c r="I13" i="28"/>
  <c r="R17" i="28"/>
  <c r="E17" i="28"/>
  <c r="C17" i="28"/>
  <c r="L17" i="28"/>
  <c r="O17" i="28"/>
  <c r="R9" i="28"/>
  <c r="E9" i="28"/>
  <c r="G17" i="28"/>
  <c r="I17" i="28"/>
  <c r="R12" i="28"/>
  <c r="O12" i="28"/>
  <c r="G12" i="28"/>
  <c r="L12" i="28"/>
  <c r="E12" i="28"/>
  <c r="C12" i="28"/>
  <c r="R8" i="28"/>
  <c r="C8" i="28"/>
  <c r="O8" i="28"/>
  <c r="G8" i="28"/>
  <c r="L8" i="28"/>
  <c r="E8" i="28"/>
  <c r="I12" i="28"/>
  <c r="R5" i="28"/>
  <c r="C5" i="28"/>
  <c r="O5" i="28"/>
  <c r="G5" i="28"/>
  <c r="L5" i="28"/>
  <c r="E5" i="28"/>
  <c r="I8" i="28"/>
  <c r="C20" i="28" l="1"/>
  <c r="O20" i="28"/>
  <c r="G20" i="28"/>
  <c r="L20" i="28"/>
  <c r="I20" i="28"/>
  <c r="E20" i="28"/>
  <c r="R20" i="28"/>
  <c r="S4" i="88"/>
  <c r="S22" i="88" s="1"/>
</calcChain>
</file>

<file path=xl/sharedStrings.xml><?xml version="1.0" encoding="utf-8"?>
<sst xmlns="http://schemas.openxmlformats.org/spreadsheetml/2006/main" count="936" uniqueCount="388">
  <si>
    <t>Verne</t>
  </si>
  <si>
    <t>Total</t>
  </si>
  <si>
    <t>Hugo</t>
  </si>
  <si>
    <t>Césaire</t>
  </si>
  <si>
    <t>Victor Hugo</t>
  </si>
  <si>
    <t>Jean-Jacques Rousseau</t>
  </si>
  <si>
    <t>Federico Garcia Lorca</t>
  </si>
  <si>
    <t>William Shakespeare</t>
  </si>
  <si>
    <t>Françoise Giroud</t>
  </si>
  <si>
    <t>Aimé Césaire</t>
  </si>
  <si>
    <t>Albert Camus</t>
  </si>
  <si>
    <t>Jean Giono</t>
  </si>
  <si>
    <t>Jean de La Fontaine</t>
  </si>
  <si>
    <t>George Sand</t>
  </si>
  <si>
    <t>Jules Verne</t>
  </si>
  <si>
    <t>Paul Langevin</t>
  </si>
  <si>
    <t>Centre de ressources</t>
  </si>
  <si>
    <t>La Gare</t>
  </si>
  <si>
    <t>TOTAL</t>
  </si>
  <si>
    <t>E. Zola</t>
  </si>
  <si>
    <t>Shakespeare</t>
  </si>
  <si>
    <t>J. de La Fontaine</t>
  </si>
  <si>
    <t>P. Langevin</t>
  </si>
  <si>
    <t>Réseau</t>
  </si>
  <si>
    <t>Camus</t>
  </si>
  <si>
    <t>La Fontaine</t>
  </si>
  <si>
    <t>Sand</t>
  </si>
  <si>
    <t>Rousseau</t>
  </si>
  <si>
    <t>Giroud</t>
  </si>
  <si>
    <t>Giono</t>
  </si>
  <si>
    <t>Langevin</t>
  </si>
  <si>
    <t>Total 2019</t>
  </si>
  <si>
    <t>Murviel-lès-Montpellier</t>
  </si>
  <si>
    <t>Cournonsec</t>
  </si>
  <si>
    <t>Beaulieu</t>
  </si>
  <si>
    <t>Cournonterral</t>
  </si>
  <si>
    <t>Castelnau-le-Lez</t>
  </si>
  <si>
    <t>Fabrègues</t>
  </si>
  <si>
    <t>Castries</t>
  </si>
  <si>
    <t>Prades-le-Lez</t>
  </si>
  <si>
    <t>Clapiers</t>
  </si>
  <si>
    <t>Lattes</t>
  </si>
  <si>
    <t>Vendargues</t>
  </si>
  <si>
    <t>Grabels</t>
  </si>
  <si>
    <t>Sussargues</t>
  </si>
  <si>
    <t>Jacou</t>
  </si>
  <si>
    <t>Le Crès</t>
  </si>
  <si>
    <t>Saint Geniès des Mourgues</t>
  </si>
  <si>
    <t>Lavérune</t>
  </si>
  <si>
    <t>Montferrier-sur-Lez</t>
  </si>
  <si>
    <t>Juvignac</t>
  </si>
  <si>
    <t>Montpellier</t>
  </si>
  <si>
    <t>Saint-Brès</t>
  </si>
  <si>
    <t>Pérols</t>
  </si>
  <si>
    <t>Restinclières</t>
  </si>
  <si>
    <t>Saint Jean de Védas</t>
  </si>
  <si>
    <t>Saint-Drézéry</t>
  </si>
  <si>
    <t>Villeneuve-lès-Maguelone</t>
  </si>
  <si>
    <t>Divers</t>
  </si>
  <si>
    <t>BCD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</si>
  <si>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</si>
  <si>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</si>
  <si>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</si>
  <si>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</si>
  <si>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</si>
  <si>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</si>
  <si>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</si>
  <si>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</si>
  <si>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</si>
  <si>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</si>
  <si>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</si>
  <si>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</si>
  <si>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. </t>
  </si>
  <si>
    <t>Livres 
(PNB)</t>
  </si>
  <si>
    <t>Autoformation
 (Learnorama)</t>
  </si>
  <si>
    <t xml:space="preserve"> Presse
(Cafeyn)</t>
  </si>
  <si>
    <t>Utilisateurs uniques</t>
  </si>
  <si>
    <t>Consultations</t>
  </si>
  <si>
    <t>trimestre 1</t>
  </si>
  <si>
    <t>trimestre 2</t>
  </si>
  <si>
    <t>trimestre 3</t>
  </si>
  <si>
    <t>trimestre 4</t>
  </si>
  <si>
    <t>Jeux de société</t>
  </si>
  <si>
    <t>V. Hugo</t>
  </si>
  <si>
    <t>J.J. Rousseau</t>
  </si>
  <si>
    <t>F. Garcia Lorca</t>
  </si>
  <si>
    <t>W. Shakespeare</t>
  </si>
  <si>
    <t>F. Giroud</t>
  </si>
  <si>
    <t>A. Césaire</t>
  </si>
  <si>
    <t>A. Camus</t>
  </si>
  <si>
    <t>G. Sand</t>
  </si>
  <si>
    <t>J. Giono</t>
  </si>
  <si>
    <t>J. Verne</t>
  </si>
  <si>
    <t>Enfants</t>
  </si>
  <si>
    <t>%</t>
  </si>
  <si>
    <t>Autres</t>
  </si>
  <si>
    <t xml:space="preserve">Adultes </t>
  </si>
  <si>
    <t>Ass. maternelles</t>
  </si>
  <si>
    <t>Chercheurs</t>
  </si>
  <si>
    <t>Classes crèches</t>
  </si>
  <si>
    <t>Collectivités</t>
  </si>
  <si>
    <t>Jeunes</t>
  </si>
  <si>
    <t>Personnel</t>
  </si>
  <si>
    <t xml:space="preserve">Baillargues </t>
  </si>
  <si>
    <t>Montaud</t>
  </si>
  <si>
    <t>Pignan</t>
  </si>
  <si>
    <t>Saint Georges d'Orques</t>
  </si>
  <si>
    <t>Saussan</t>
  </si>
  <si>
    <t>Hérault hors Métropole</t>
  </si>
  <si>
    <t>Hors Hérault</t>
  </si>
  <si>
    <t>Autres, non renseignés</t>
  </si>
  <si>
    <t xml:space="preserve">Montpellier </t>
  </si>
  <si>
    <t>Communes dotées d'une médiathèque métropolitaine</t>
  </si>
  <si>
    <t>Autres communes de la Métropole</t>
  </si>
  <si>
    <t>Total Métropole</t>
  </si>
  <si>
    <t>Communes Hérault Hors Métropole</t>
  </si>
  <si>
    <t>Autres, non renseigné</t>
  </si>
  <si>
    <t>Total général</t>
  </si>
  <si>
    <t>Âges</t>
  </si>
  <si>
    <t>00 - 02 ans</t>
  </si>
  <si>
    <t>03 - 10 ans</t>
  </si>
  <si>
    <t>11 - 14 ans</t>
  </si>
  <si>
    <t>15 - 17 ans</t>
  </si>
  <si>
    <t>18 - 24 ans</t>
  </si>
  <si>
    <t>25 - 29 ans</t>
  </si>
  <si>
    <t>30 - 39 ans</t>
  </si>
  <si>
    <t>40 - 59 ans</t>
  </si>
  <si>
    <t>60 - 74 ans</t>
  </si>
  <si>
    <t>75 et plus</t>
  </si>
  <si>
    <t>AC</t>
  </si>
  <si>
    <t>CZ</t>
  </si>
  <si>
    <t>EZ</t>
  </si>
  <si>
    <t>CR</t>
  </si>
  <si>
    <t>FG</t>
  </si>
  <si>
    <t>GA</t>
  </si>
  <si>
    <t>GL</t>
  </si>
  <si>
    <t>GS</t>
  </si>
  <si>
    <t>JG</t>
  </si>
  <si>
    <t>JR</t>
  </si>
  <si>
    <t>JV</t>
  </si>
  <si>
    <t>LF</t>
  </si>
  <si>
    <t>PL</t>
  </si>
  <si>
    <t>SH</t>
  </si>
  <si>
    <t>VH</t>
  </si>
  <si>
    <t>Enfants de moins de 14 ans</t>
  </si>
  <si>
    <t>Elèves, étudiants</t>
  </si>
  <si>
    <t>Agriculteurs exploitants</t>
  </si>
  <si>
    <t>Artisans, commerçants, chefs d'entreprises</t>
  </si>
  <si>
    <t>Cadres et professions intellectuelles supérieures</t>
  </si>
  <si>
    <t>Professions intermédiaires</t>
  </si>
  <si>
    <t xml:space="preserve">Employés </t>
  </si>
  <si>
    <t>Ouvriers</t>
  </si>
  <si>
    <t>Retraités</t>
  </si>
  <si>
    <t xml:space="preserve">Personnes sans activité professionnelle, de - ou + de 60 ans (sauf retraités) </t>
  </si>
  <si>
    <t>Livres Imprimés Adultes</t>
  </si>
  <si>
    <t>Livres Imprimés  Enfants</t>
  </si>
  <si>
    <t>CD Adultes</t>
  </si>
  <si>
    <t>CD Enfants</t>
  </si>
  <si>
    <t>DVD Adultes</t>
  </si>
  <si>
    <t>DVD Enfants</t>
  </si>
  <si>
    <t>Livres Enregistrés</t>
  </si>
  <si>
    <t>Braille</t>
  </si>
  <si>
    <t>Partitions</t>
  </si>
  <si>
    <t>DVDROM</t>
  </si>
  <si>
    <t>Publications en séries  Adultes</t>
  </si>
  <si>
    <t>Publications en séries  Jeunesse</t>
  </si>
  <si>
    <t xml:space="preserve">Jeux vidéo </t>
  </si>
  <si>
    <t>Objets</t>
  </si>
  <si>
    <t>DVD</t>
  </si>
  <si>
    <t>CD</t>
  </si>
  <si>
    <t>Livres Langue etr.</t>
  </si>
  <si>
    <t>Editions adaptées</t>
  </si>
  <si>
    <t>Documents graphiques</t>
  </si>
  <si>
    <t>Musique imprimée</t>
  </si>
  <si>
    <t>Total 2020</t>
  </si>
  <si>
    <t>Zola</t>
  </si>
  <si>
    <t>NC</t>
  </si>
  <si>
    <t>Téléchargements</t>
  </si>
  <si>
    <r>
      <t xml:space="preserve">Nombre de retours décentralisés par mois
</t>
    </r>
    <r>
      <rPr>
        <b/>
        <i/>
        <sz val="10"/>
        <color indexed="8"/>
        <rFont val="Arial"/>
        <family val="2"/>
      </rPr>
      <t>(Généralisation de ce service le 18/10/2011)</t>
    </r>
  </si>
  <si>
    <t>juillet</t>
  </si>
  <si>
    <t>Part des retours décentralisés par rapport au total des retours</t>
  </si>
  <si>
    <t>Prêts</t>
  </si>
  <si>
    <t>Retours</t>
  </si>
  <si>
    <t>Retours décentralisés</t>
  </si>
  <si>
    <t>% retours décentralisés
//retours</t>
  </si>
  <si>
    <t>Total 2021</t>
  </si>
  <si>
    <t>janvier</t>
  </si>
  <si>
    <t>février</t>
  </si>
  <si>
    <t>mars</t>
  </si>
  <si>
    <t>avril</t>
  </si>
  <si>
    <t>mai</t>
  </si>
  <si>
    <t>juin</t>
  </si>
  <si>
    <t>août</t>
  </si>
  <si>
    <t>septembre</t>
  </si>
  <si>
    <t>octobre</t>
  </si>
  <si>
    <t>novembre</t>
  </si>
  <si>
    <t>décembre</t>
  </si>
  <si>
    <t>2020*</t>
  </si>
  <si>
    <t>Localisation destinataire</t>
  </si>
  <si>
    <t>Localisation propriétaire</t>
  </si>
  <si>
    <t xml:space="preserve">ABONNEMENTS </t>
  </si>
  <si>
    <t xml:space="preserve">Jeunesse </t>
  </si>
  <si>
    <t xml:space="preserve">Total </t>
  </si>
  <si>
    <t xml:space="preserve">AIME CESAIRE </t>
  </si>
  <si>
    <t>ALBERT CAMUS</t>
  </si>
  <si>
    <t xml:space="preserve">FRANCOISE GIROUD </t>
  </si>
  <si>
    <t xml:space="preserve">GEORGE SAND </t>
  </si>
  <si>
    <t>JEAN GIONO</t>
  </si>
  <si>
    <t xml:space="preserve">JEAN-JACQUES ROUSSEAU </t>
  </si>
  <si>
    <t xml:space="preserve">JULES VERNE </t>
  </si>
  <si>
    <t xml:space="preserve">LA FONTAINE </t>
  </si>
  <si>
    <t>LA GARE</t>
  </si>
  <si>
    <t xml:space="preserve">PAUL LANGEVIN </t>
  </si>
  <si>
    <t xml:space="preserve">VICTOR HUGO </t>
  </si>
  <si>
    <t>WILLIAM SHAKESPEARE</t>
  </si>
  <si>
    <t>ABONNEMENTS ADULTES</t>
  </si>
  <si>
    <t xml:space="preserve">ABONNEMENTS JEUNESSE </t>
  </si>
  <si>
    <t xml:space="preserve">TOTAL ABONNEMENTS </t>
  </si>
  <si>
    <t>Livres imprimés</t>
  </si>
  <si>
    <t>Publications en série</t>
  </si>
  <si>
    <t>Documents sonores</t>
  </si>
  <si>
    <t>Images animées</t>
  </si>
  <si>
    <t>% du total abonnés</t>
  </si>
  <si>
    <t>Adultes Pass’Métropole</t>
  </si>
  <si>
    <t>Tarif réduit (18-25 ans)</t>
  </si>
  <si>
    <t>Enfants, assistantes maternelles</t>
  </si>
  <si>
    <t>Minimas sociaux - demandeurs d’emploi</t>
  </si>
  <si>
    <t>Complément couple avec Pass’Métropole</t>
  </si>
  <si>
    <t>Passeport Multimédia paiement dans réseau</t>
  </si>
  <si>
    <t>Passeport Multimédia paiement hors réseau</t>
  </si>
  <si>
    <t>Individuel Hérault</t>
  </si>
  <si>
    <t>Individuels Hors Hérault</t>
  </si>
  <si>
    <t>Collectivités gratuites Hérault</t>
  </si>
  <si>
    <t>Collectivités payantes Hérault</t>
  </si>
  <si>
    <t>Personnel Médiathèque</t>
  </si>
  <si>
    <t>CR Ecoles</t>
  </si>
  <si>
    <t>Chômeurs n'ayant jamais travaillé</t>
  </si>
  <si>
    <t>J. de 
La Fontaine</t>
  </si>
  <si>
    <t>PERIODE</t>
  </si>
  <si>
    <t>SITE INTERNET</t>
  </si>
  <si>
    <t>Général</t>
  </si>
  <si>
    <t>dont Mémonum</t>
  </si>
  <si>
    <t>Visites</t>
  </si>
  <si>
    <t>Pages vues</t>
  </si>
  <si>
    <t>Total 2022</t>
  </si>
  <si>
    <t xml:space="preserve">Philharmonie à la demande </t>
  </si>
  <si>
    <t>Inscrits
 au 31/</t>
  </si>
  <si>
    <t>Consulation occasionnelle</t>
  </si>
  <si>
    <t xml:space="preserve">TOTAL </t>
  </si>
  <si>
    <t>Garcia Lorca</t>
  </si>
  <si>
    <t xml:space="preserve"> Verne</t>
  </si>
  <si>
    <t>FEDERICO GARCIA LORCA</t>
  </si>
  <si>
    <t>Romans français</t>
  </si>
  <si>
    <t>Romans étrangers</t>
  </si>
  <si>
    <t>Bandes dessinées</t>
  </si>
  <si>
    <t>Mangas</t>
  </si>
  <si>
    <t>Histoire et géographie</t>
  </si>
  <si>
    <t>Société</t>
  </si>
  <si>
    <t>Philo Psycho Religions</t>
  </si>
  <si>
    <t>Littérature</t>
  </si>
  <si>
    <t>Sciences et techniques</t>
  </si>
  <si>
    <t>Arts, loisirs et sports</t>
  </si>
  <si>
    <t>Fonds régional</t>
  </si>
  <si>
    <t>Livres musique et danse</t>
  </si>
  <si>
    <t>Livres Cinéma</t>
  </si>
  <si>
    <t>Albums</t>
  </si>
  <si>
    <t>Romans et documentaires jeunesse</t>
  </si>
  <si>
    <t>Parascolaire</t>
  </si>
  <si>
    <t>Musique Chanson francophone, BOF</t>
  </si>
  <si>
    <t>Musique classique et contemporaine</t>
  </si>
  <si>
    <t>Musique Afro américaine</t>
  </si>
  <si>
    <t>Musiques du monde</t>
  </si>
  <si>
    <t>Musique Rock Electro</t>
  </si>
  <si>
    <t>Musique pour enfants</t>
  </si>
  <si>
    <t>Musique Scène locale</t>
  </si>
  <si>
    <t>Cinéma Fictions</t>
  </si>
  <si>
    <t>Cinéma Documentaires</t>
  </si>
  <si>
    <t>Jeux</t>
  </si>
  <si>
    <t>Documents sans 972</t>
  </si>
  <si>
    <t>Imprimés Adultes</t>
  </si>
  <si>
    <t>Imprimés Jeunesse</t>
  </si>
  <si>
    <t>Documents cartographiques</t>
  </si>
  <si>
    <t>Total Réseau</t>
  </si>
  <si>
    <t>Nombre de jours ouverts</t>
  </si>
  <si>
    <t>Individuels Hérault</t>
  </si>
  <si>
    <t>% d'abonnés de la ville siège de la médiathèque du Réseau par rapport au total des abonnés de cette médiathèque</t>
  </si>
  <si>
    <t>Surface (m²)</t>
  </si>
  <si>
    <r>
      <t xml:space="preserve">PLACES ASSISES
 </t>
    </r>
    <r>
      <rPr>
        <sz val="10"/>
        <rFont val="Arial"/>
        <family val="2"/>
      </rPr>
      <t>(hors espaces d'animation et espaces informels)</t>
    </r>
  </si>
  <si>
    <t xml:space="preserve">Emile Zola </t>
  </si>
  <si>
    <t>Médiathèques</t>
  </si>
  <si>
    <t>Ouvertures hebdomadaires</t>
  </si>
  <si>
    <t>Entrées</t>
  </si>
  <si>
    <t>Entrées
/jour</t>
  </si>
  <si>
    <t>Prêts
/jour</t>
  </si>
  <si>
    <t>Commentaires</t>
  </si>
  <si>
    <t>40h30 + 3h30 le dimanche</t>
  </si>
  <si>
    <t>Fermeture 3 semaines en août</t>
  </si>
  <si>
    <t>26h30</t>
  </si>
  <si>
    <t>Fermeture 3 semaines en juillet</t>
  </si>
  <si>
    <t>28h</t>
  </si>
  <si>
    <t>21h</t>
  </si>
  <si>
    <t>27h</t>
  </si>
  <si>
    <t>15h30</t>
  </si>
  <si>
    <t>Amplitude d'ouverture maximale du réseau</t>
  </si>
  <si>
    <t>47h</t>
  </si>
  <si>
    <t>Total entrées</t>
  </si>
  <si>
    <t>Total prêts hors Centre Ressources Ecoles</t>
  </si>
  <si>
    <t>JJ Rousseau</t>
  </si>
  <si>
    <t>Emile Zola (hors CRE)</t>
  </si>
  <si>
    <t>Nouveaux inscrits</t>
  </si>
  <si>
    <t>Réinscrits</t>
  </si>
  <si>
    <t>PCS</t>
  </si>
  <si>
    <t>Total 2023</t>
  </si>
  <si>
    <t>* Hors PNB et périodiques</t>
  </si>
  <si>
    <t>Au 31/12/2024</t>
  </si>
  <si>
    <t>Total 2024</t>
  </si>
  <si>
    <t xml:space="preserve">EMILE ZOLA </t>
  </si>
  <si>
    <t>Malles</t>
  </si>
  <si>
    <t>2025
Jours ouverts</t>
  </si>
  <si>
    <t>Cité des Arts</t>
  </si>
  <si>
    <t xml:space="preserve">Amplitude maximale / Réseau </t>
  </si>
  <si>
    <t>JOURS D'OUVERTURE - 2025</t>
  </si>
  <si>
    <t>277 jours</t>
  </si>
  <si>
    <t>RATIO ENTREES ET PRÊTS PAR JOUR D'OUVERTURE - 2025</t>
  </si>
  <si>
    <t>25h30</t>
  </si>
  <si>
    <t>26h</t>
  </si>
  <si>
    <t>27h30</t>
  </si>
  <si>
    <t>22h30</t>
  </si>
  <si>
    <t>23h</t>
  </si>
  <si>
    <t xml:space="preserve">Fermeture 2 semaines en août
</t>
  </si>
  <si>
    <t>Fermeture depuis nov. 2023
Ouverture médiathèque temporaire le 10/12/2025</t>
  </si>
  <si>
    <t>Ouverture le 5/12/2025</t>
  </si>
  <si>
    <t>ABONNES ACTIFS AU MOINS 1 JOUR - 2025</t>
  </si>
  <si>
    <t>Ruche des Livres</t>
  </si>
  <si>
    <t>Ruche des Livres*</t>
  </si>
  <si>
    <t>*Ruche des livres : passage au prêt de malles en septembre 2023</t>
  </si>
  <si>
    <t>RESERVATIONS - 2025</t>
  </si>
  <si>
    <t>Au 31/12/2025</t>
  </si>
  <si>
    <t>EMPRUNTEURS ACTIFS AU MOINS 1 PRÊT - 2025</t>
  </si>
  <si>
    <t>Cité des arts</t>
  </si>
  <si>
    <t>2025</t>
  </si>
  <si>
    <t>ABONNES ACTIFS AU 31/12/2025</t>
  </si>
  <si>
    <t>NOUVEAUX INSCRITS ET REINSCRITS - 2025</t>
  </si>
  <si>
    <t>ABONNES AU 31/12/2025 PAR CATEGORIE D'ABONNES</t>
  </si>
  <si>
    <t>ABONNES AU 31/12/2025 PAR TYPE D'ABONNEMENT*</t>
  </si>
  <si>
    <t>Evol 2025/24</t>
  </si>
  <si>
    <t>Plein tarif individuel</t>
  </si>
  <si>
    <t>Cité des Arts - Elèves - Enseignants - Personnels</t>
  </si>
  <si>
    <t>Abonnement mensuel</t>
  </si>
  <si>
    <t>Retours décentralisés par localisations - 2025</t>
  </si>
  <si>
    <t>CA</t>
  </si>
  <si>
    <t xml:space="preserve">Pour chaque médiathèque : 
Le total horizontal correspond aux documents de cette médiathèque restitués dans d'autres localisations (exemple : Zola 107 990)
Le total vertical correspond au nombre de documents appartenant à d'autres localisations restitués dans cette médiathèque (exemple Zola : 61 135)
</t>
  </si>
  <si>
    <t>ACTIVITE DE LA NAVETTE DOCUMENTAIRE - RETOURS DECENTRALISES DES DOCUMENTS - 2025</t>
  </si>
  <si>
    <t>Langues étrangères</t>
  </si>
  <si>
    <t>PRETS PAR DOMAINE D'ACQUISITION* - 2025</t>
  </si>
  <si>
    <t>ABONNES AU 31/12/2025 PAR COMMUNE</t>
  </si>
  <si>
    <t>PROVENANCE DES ABONNES AU 31/12/2025 PAR COMMUNE (adresse d'inscription) - RECAPITULATIF</t>
  </si>
  <si>
    <t xml:space="preserve">ABONNES AU 31/12/2025 PAR AGE </t>
  </si>
  <si>
    <t>ABONNES AU 31/12/2025 PAR PROFESSIONS ET CATEGORIES SOCIOPROFESSIONNELLES (PCS)</t>
  </si>
  <si>
    <t>PRETS PAR CATEGORIE D'ABONNES - 2025</t>
  </si>
  <si>
    <t>PRETS PAR TYPE D'ABONNEMENT - 2025</t>
  </si>
  <si>
    <t>Abonnement Mensuel</t>
  </si>
  <si>
    <t>Consultation vidéo et multimédia  (2 mois)</t>
  </si>
  <si>
    <t>Collectivités hors Hérault</t>
  </si>
  <si>
    <t>% du total des prêts</t>
  </si>
  <si>
    <t>Complément couple avec pass agglo</t>
  </si>
  <si>
    <t xml:space="preserve">Ruche </t>
  </si>
  <si>
    <t>Minimas sociaux - demandeurs d'emploi</t>
  </si>
  <si>
    <t>Consultation  (2 mois)</t>
  </si>
  <si>
    <t>Consultation (2 mois)</t>
  </si>
  <si>
    <t>P.Multimédia paiement hors réseau</t>
  </si>
  <si>
    <t>P.Multimédia  paiement dans réseau</t>
  </si>
  <si>
    <t>Evolution 2025/2024</t>
  </si>
  <si>
    <t>Total 2025</t>
  </si>
  <si>
    <t>20h</t>
  </si>
  <si>
    <t>ENTREES - 2025</t>
  </si>
  <si>
    <t>J. Giono*</t>
  </si>
  <si>
    <r>
      <t xml:space="preserve">PRETS - 2025 </t>
    </r>
    <r>
      <rPr>
        <b/>
        <sz val="10"/>
        <rFont val="Arial"/>
        <family val="2"/>
      </rPr>
      <t xml:space="preserve">hors prêts numériques </t>
    </r>
  </si>
  <si>
    <t>PRETS ET CONSULTATIONS NUMERIQUES - 2025</t>
  </si>
  <si>
    <t>Vod *
(Arte / Les yeux doc)</t>
  </si>
  <si>
    <t>COLLECTION PATRIMOINE AU 31/12/2025</t>
  </si>
  <si>
    <t>COLLECTION LECTURE PUBLIQUE AU 31/12/2025</t>
  </si>
  <si>
    <t>FREQUENTATION DU SITE INTERNET - 2025</t>
  </si>
  <si>
    <t>PERIODIQUES - 2025</t>
  </si>
  <si>
    <t>CITE DES ARTS</t>
  </si>
  <si>
    <t>PRETS PAR COLLECTION - REGROUPEMENT DOCUMENTAIRE - 2025</t>
  </si>
  <si>
    <t>BATIMENTS - SURFACES ET PLACES ASSISES - 2025</t>
  </si>
  <si>
    <r>
      <t xml:space="preserve">
Total 2025 : 432 914 téléchargements et consultations numériques
Vod * : suspension du service en mars 2025</t>
    </r>
    <r>
      <rPr>
        <sz val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</si>
</sst>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0.0%"/>
    <numFmt numFmtId="167" formatCode="[$-40C]mmm\-yy;@"/>
    <numFmt numFmtId="168" formatCode="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FuturaA Bk BT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FF0000"/>
      <name val="Arial"/>
      <family val="2"/>
    </font>
    <font>
      <b/>
      <i/>
      <sz val="8"/>
      <name val="Arial"/>
      <family val="2"/>
    </font>
    <font>
      <b/>
      <sz val="11"/>
      <name val="Calibri"/>
      <family val="2"/>
      <scheme val="minor"/>
    </font>
    <font>
      <b/>
      <sz val="10"/>
      <color indexed="12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i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18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name val="Arial Narrow"/>
      <family val="2"/>
    </font>
    <font>
      <sz val="11"/>
      <color theme="1"/>
      <name val="Ecofont Vera Sans"/>
      <family val="2"/>
    </font>
    <font>
      <i/>
      <sz val="10"/>
      <color theme="1"/>
      <name val="Arial"/>
      <family val="2"/>
    </font>
    <font>
      <sz val="8"/>
      <color theme="1"/>
      <name val="Ecofont Vera Sans"/>
      <family val="2"/>
    </font>
    <font>
      <b/>
      <sz val="7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i/>
      <sz val="11"/>
      <color indexed="8"/>
      <name val="Calibri"/>
      <family val="2"/>
    </font>
    <font>
      <sz val="6"/>
      <color theme="0"/>
      <name val="Arial"/>
      <family val="2"/>
    </font>
    <font>
      <b/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color indexed="8"/>
      <name val="Arial Narrow"/>
      <family val="2"/>
    </font>
    <font>
      <b/>
      <sz val="8"/>
      <color theme="0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i/>
      <sz val="8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5" fillId="0" borderId="0"/>
    <xf numFmtId="0" fontId="14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13">
    <xf numFmtId="0" fontId="0" fillId="0" borderId="0" xfId="0"/>
    <xf numFmtId="0" fontId="18" fillId="0" borderId="0" xfId="1" applyFont="1"/>
    <xf numFmtId="0" fontId="15" fillId="0" borderId="0" xfId="0" applyFont="1" applyFill="1"/>
    <xf numFmtId="0" fontId="19" fillId="0" borderId="0" xfId="0" applyFont="1" applyFill="1" applyBorder="1" applyAlignment="1">
      <alignment vertical="center"/>
    </xf>
    <xf numFmtId="0" fontId="0" fillId="0" borderId="0" xfId="0" applyBorder="1"/>
    <xf numFmtId="10" fontId="0" fillId="0" borderId="0" xfId="0" applyNumberFormat="1"/>
    <xf numFmtId="0" fontId="0" fillId="0" borderId="0" xfId="0" applyFill="1" applyBorder="1" applyAlignment="1">
      <alignment vertical="center"/>
    </xf>
    <xf numFmtId="0" fontId="15" fillId="0" borderId="19" xfId="0" applyFont="1" applyBorder="1"/>
    <xf numFmtId="0" fontId="19" fillId="2" borderId="23" xfId="0" applyFont="1" applyFill="1" applyBorder="1"/>
    <xf numFmtId="3" fontId="0" fillId="0" borderId="0" xfId="0" applyNumberFormat="1"/>
    <xf numFmtId="0" fontId="19" fillId="0" borderId="0" xfId="0" applyFont="1" applyFill="1" applyBorder="1"/>
    <xf numFmtId="0" fontId="19" fillId="0" borderId="0" xfId="0" applyFont="1"/>
    <xf numFmtId="0" fontId="0" fillId="0" borderId="0" xfId="0" applyFill="1" applyBorder="1"/>
    <xf numFmtId="0" fontId="15" fillId="0" borderId="0" xfId="0" applyFont="1" applyBorder="1" applyAlignment="1">
      <alignment vertical="top" wrapText="1"/>
    </xf>
    <xf numFmtId="0" fontId="0" fillId="0" borderId="19" xfId="0" applyBorder="1"/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3" fontId="15" fillId="0" borderId="20" xfId="0" applyNumberFormat="1" applyFont="1" applyFill="1" applyBorder="1" applyProtection="1"/>
    <xf numFmtId="3" fontId="0" fillId="0" borderId="20" xfId="0" applyNumberFormat="1" applyFill="1" applyBorder="1" applyProtection="1"/>
    <xf numFmtId="0" fontId="19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 wrapText="1"/>
    </xf>
    <xf numFmtId="1" fontId="38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/>
    <xf numFmtId="1" fontId="0" fillId="0" borderId="0" xfId="0" applyNumberFormat="1" applyFill="1" applyBorder="1" applyProtection="1"/>
    <xf numFmtId="3" fontId="19" fillId="0" borderId="0" xfId="0" applyNumberFormat="1" applyFont="1"/>
    <xf numFmtId="0" fontId="16" fillId="0" borderId="0" xfId="0" applyFont="1" applyBorder="1" applyAlignment="1">
      <alignment horizontal="center"/>
    </xf>
    <xf numFmtId="0" fontId="19" fillId="0" borderId="25" xfId="0" applyNumberFormat="1" applyFont="1" applyBorder="1" applyAlignment="1">
      <alignment horizontal="center" vertical="center"/>
    </xf>
    <xf numFmtId="0" fontId="19" fillId="0" borderId="26" xfId="0" applyNumberFormat="1" applyFont="1" applyBorder="1" applyAlignment="1">
      <alignment horizontal="center" vertical="center" textRotation="90" wrapText="1"/>
    </xf>
    <xf numFmtId="0" fontId="19" fillId="0" borderId="26" xfId="0" applyNumberFormat="1" applyFont="1" applyFill="1" applyBorder="1" applyAlignment="1">
      <alignment horizontal="center" vertical="center" textRotation="90" wrapText="1"/>
    </xf>
    <xf numFmtId="0" fontId="23" fillId="2" borderId="27" xfId="0" applyNumberFormat="1" applyFont="1" applyFill="1" applyBorder="1" applyAlignment="1">
      <alignment horizontal="center" vertical="center" wrapText="1"/>
    </xf>
    <xf numFmtId="167" fontId="15" fillId="0" borderId="19" xfId="0" applyNumberFormat="1" applyFont="1" applyBorder="1"/>
    <xf numFmtId="3" fontId="36" fillId="2" borderId="21" xfId="0" applyNumberFormat="1" applyFont="1" applyFill="1" applyBorder="1" applyAlignment="1">
      <alignment horizontal="center" vertical="center"/>
    </xf>
    <xf numFmtId="167" fontId="23" fillId="2" borderId="19" xfId="0" applyNumberFormat="1" applyFont="1" applyFill="1" applyBorder="1"/>
    <xf numFmtId="3" fontId="19" fillId="2" borderId="26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wrapText="1"/>
    </xf>
    <xf numFmtId="0" fontId="0" fillId="0" borderId="0" xfId="0" applyFill="1"/>
    <xf numFmtId="3" fontId="18" fillId="0" borderId="1" xfId="0" applyNumberFormat="1" applyFont="1" applyBorder="1"/>
    <xf numFmtId="0" fontId="23" fillId="7" borderId="2" xfId="0" applyNumberFormat="1" applyFont="1" applyFill="1" applyBorder="1" applyAlignment="1">
      <alignment horizontal="center" vertical="center" textRotation="90" wrapText="1"/>
    </xf>
    <xf numFmtId="0" fontId="23" fillId="11" borderId="2" xfId="0" applyNumberFormat="1" applyFont="1" applyFill="1" applyBorder="1" applyAlignment="1">
      <alignment horizontal="center" vertical="center" textRotation="90" wrapText="1"/>
    </xf>
    <xf numFmtId="0" fontId="23" fillId="0" borderId="2" xfId="0" applyNumberFormat="1" applyFont="1" applyFill="1" applyBorder="1" applyAlignment="1">
      <alignment horizontal="center" vertical="center" textRotation="90" wrapText="1"/>
    </xf>
    <xf numFmtId="0" fontId="23" fillId="6" borderId="2" xfId="0" applyNumberFormat="1" applyFont="1" applyFill="1" applyBorder="1" applyAlignment="1">
      <alignment horizontal="center" vertical="center" textRotation="90" wrapText="1"/>
    </xf>
    <xf numFmtId="0" fontId="23" fillId="16" borderId="2" xfId="0" applyNumberFormat="1" applyFont="1" applyFill="1" applyBorder="1" applyAlignment="1">
      <alignment horizontal="center" vertical="center" textRotation="90" wrapText="1"/>
    </xf>
    <xf numFmtId="0" fontId="23" fillId="17" borderId="2" xfId="0" applyNumberFormat="1" applyFont="1" applyFill="1" applyBorder="1" applyAlignment="1">
      <alignment horizontal="center" vertical="center" textRotation="90" wrapText="1"/>
    </xf>
    <xf numFmtId="0" fontId="23" fillId="18" borderId="2" xfId="0" applyNumberFormat="1" applyFont="1" applyFill="1" applyBorder="1" applyAlignment="1">
      <alignment horizontal="center" vertical="center" textRotation="90" wrapText="1"/>
    </xf>
    <xf numFmtId="0" fontId="23" fillId="19" borderId="2" xfId="0" applyNumberFormat="1" applyFont="1" applyFill="1" applyBorder="1" applyAlignment="1">
      <alignment horizontal="center" vertical="center" textRotation="90" wrapText="1"/>
    </xf>
    <xf numFmtId="0" fontId="23" fillId="8" borderId="2" xfId="0" applyNumberFormat="1" applyFont="1" applyFill="1" applyBorder="1" applyAlignment="1">
      <alignment horizontal="center" vertical="center" textRotation="90" wrapText="1"/>
    </xf>
    <xf numFmtId="3" fontId="23" fillId="2" borderId="3" xfId="0" applyNumberFormat="1" applyFont="1" applyFill="1" applyBorder="1" applyAlignment="1">
      <alignment horizontal="center" vertical="center"/>
    </xf>
    <xf numFmtId="3" fontId="18" fillId="0" borderId="13" xfId="0" applyNumberFormat="1" applyFont="1" applyBorder="1"/>
    <xf numFmtId="3" fontId="18" fillId="0" borderId="14" xfId="0" applyNumberFormat="1" applyFont="1" applyBorder="1"/>
    <xf numFmtId="3" fontId="18" fillId="0" borderId="14" xfId="0" applyNumberFormat="1" applyFont="1" applyFill="1" applyBorder="1"/>
    <xf numFmtId="3" fontId="23" fillId="2" borderId="16" xfId="0" applyNumberFormat="1" applyFont="1" applyFill="1" applyBorder="1" applyAlignment="1">
      <alignment horizontal="right"/>
    </xf>
    <xf numFmtId="3" fontId="18" fillId="11" borderId="13" xfId="0" applyNumberFormat="1" applyFont="1" applyFill="1" applyBorder="1"/>
    <xf numFmtId="3" fontId="18" fillId="11" borderId="14" xfId="0" applyNumberFormat="1" applyFont="1" applyFill="1" applyBorder="1"/>
    <xf numFmtId="3" fontId="18" fillId="6" borderId="13" xfId="0" applyNumberFormat="1" applyFont="1" applyFill="1" applyBorder="1"/>
    <xf numFmtId="3" fontId="18" fillId="6" borderId="14" xfId="0" applyNumberFormat="1" applyFont="1" applyFill="1" applyBorder="1"/>
    <xf numFmtId="3" fontId="18" fillId="7" borderId="13" xfId="0" applyNumberFormat="1" applyFont="1" applyFill="1" applyBorder="1"/>
    <xf numFmtId="3" fontId="18" fillId="7" borderId="14" xfId="0" applyNumberFormat="1" applyFont="1" applyFill="1" applyBorder="1"/>
    <xf numFmtId="10" fontId="0" fillId="0" borderId="0" xfId="0" applyNumberFormat="1" applyFill="1"/>
    <xf numFmtId="3" fontId="18" fillId="8" borderId="13" xfId="0" applyNumberFormat="1" applyFont="1" applyFill="1" applyBorder="1"/>
    <xf numFmtId="3" fontId="18" fillId="8" borderId="14" xfId="0" applyNumberFormat="1" applyFont="1" applyFill="1" applyBorder="1"/>
    <xf numFmtId="3" fontId="18" fillId="18" borderId="13" xfId="0" applyNumberFormat="1" applyFont="1" applyFill="1" applyBorder="1"/>
    <xf numFmtId="3" fontId="18" fillId="18" borderId="14" xfId="0" applyNumberFormat="1" applyFont="1" applyFill="1" applyBorder="1"/>
    <xf numFmtId="3" fontId="18" fillId="16" borderId="13" xfId="0" applyNumberFormat="1" applyFont="1" applyFill="1" applyBorder="1"/>
    <xf numFmtId="3" fontId="18" fillId="16" borderId="14" xfId="0" applyNumberFormat="1" applyFont="1" applyFill="1" applyBorder="1"/>
    <xf numFmtId="3" fontId="18" fillId="19" borderId="13" xfId="0" applyNumberFormat="1" applyFont="1" applyFill="1" applyBorder="1"/>
    <xf numFmtId="3" fontId="18" fillId="19" borderId="14" xfId="0" applyNumberFormat="1" applyFont="1" applyFill="1" applyBorder="1"/>
    <xf numFmtId="3" fontId="18" fillId="17" borderId="13" xfId="0" applyNumberFormat="1" applyFont="1" applyFill="1" applyBorder="1"/>
    <xf numFmtId="3" fontId="18" fillId="17" borderId="14" xfId="0" applyNumberFormat="1" applyFont="1" applyFill="1" applyBorder="1"/>
    <xf numFmtId="3" fontId="23" fillId="2" borderId="13" xfId="0" applyNumberFormat="1" applyFont="1" applyFill="1" applyBorder="1"/>
    <xf numFmtId="3" fontId="23" fillId="2" borderId="14" xfId="0" applyNumberFormat="1" applyFont="1" applyFill="1" applyBorder="1"/>
    <xf numFmtId="3" fontId="18" fillId="0" borderId="4" xfId="0" applyNumberFormat="1" applyFont="1" applyBorder="1" applyAlignment="1">
      <alignment vertical="center" wrapText="1"/>
    </xf>
    <xf numFmtId="9" fontId="18" fillId="2" borderId="5" xfId="0" applyNumberFormat="1" applyFont="1" applyFill="1" applyBorder="1" applyAlignment="1">
      <alignment vertical="center"/>
    </xf>
    <xf numFmtId="9" fontId="18" fillId="0" borderId="5" xfId="0" applyNumberFormat="1" applyFont="1" applyBorder="1" applyAlignment="1">
      <alignment vertical="center"/>
    </xf>
    <xf numFmtId="3" fontId="18" fillId="0" borderId="6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right"/>
    </xf>
    <xf numFmtId="3" fontId="15" fillId="0" borderId="0" xfId="0" applyNumberFormat="1" applyFont="1" applyFill="1" applyBorder="1"/>
    <xf numFmtId="3" fontId="19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3" fontId="32" fillId="0" borderId="0" xfId="0" applyNumberFormat="1" applyFont="1" applyAlignment="1"/>
    <xf numFmtId="0" fontId="21" fillId="0" borderId="14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0" borderId="14" xfId="0" applyNumberFormat="1" applyFont="1" applyFill="1" applyBorder="1" applyAlignment="1">
      <alignment horizontal="left" vertical="center" wrapText="1"/>
    </xf>
    <xf numFmtId="3" fontId="20" fillId="0" borderId="14" xfId="0" applyNumberFormat="1" applyFont="1" applyFill="1" applyBorder="1" applyAlignment="1"/>
    <xf numFmtId="3" fontId="18" fillId="0" borderId="19" xfId="0" applyNumberFormat="1" applyFont="1" applyBorder="1"/>
    <xf numFmtId="3" fontId="18" fillId="0" borderId="20" xfId="0" applyNumberFormat="1" applyFont="1" applyBorder="1"/>
    <xf numFmtId="3" fontId="23" fillId="2" borderId="20" xfId="0" applyNumberFormat="1" applyFont="1" applyFill="1" applyBorder="1"/>
    <xf numFmtId="3" fontId="18" fillId="0" borderId="19" xfId="0" applyNumberFormat="1" applyFont="1" applyBorder="1" applyAlignment="1"/>
    <xf numFmtId="3" fontId="23" fillId="2" borderId="23" xfId="0" applyNumberFormat="1" applyFont="1" applyFill="1" applyBorder="1"/>
    <xf numFmtId="3" fontId="0" fillId="0" borderId="0" xfId="0" applyNumberFormat="1" applyAlignment="1">
      <alignment horizontal="center" vertical="center"/>
    </xf>
    <xf numFmtId="0" fontId="45" fillId="2" borderId="23" xfId="0" applyFont="1" applyFill="1" applyBorder="1" applyAlignment="1">
      <alignment wrapText="1"/>
    </xf>
    <xf numFmtId="0" fontId="23" fillId="0" borderId="26" xfId="0" applyNumberFormat="1" applyFont="1" applyFill="1" applyBorder="1" applyAlignment="1">
      <alignment horizontal="center" vertical="center" textRotation="90" wrapText="1"/>
    </xf>
    <xf numFmtId="0" fontId="23" fillId="0" borderId="25" xfId="0" applyFont="1" applyFill="1" applyBorder="1" applyAlignment="1" applyProtection="1">
      <alignment horizontal="center" vertical="center" wrapText="1"/>
    </xf>
    <xf numFmtId="167" fontId="18" fillId="0" borderId="19" xfId="0" applyNumberFormat="1" applyFont="1" applyBorder="1"/>
    <xf numFmtId="3" fontId="21" fillId="0" borderId="19" xfId="0" applyNumberFormat="1" applyFont="1" applyBorder="1" applyAlignment="1">
      <alignment wrapText="1"/>
    </xf>
    <xf numFmtId="3" fontId="18" fillId="0" borderId="20" xfId="0" applyNumberFormat="1" applyFont="1" applyFill="1" applyBorder="1"/>
    <xf numFmtId="0" fontId="23" fillId="2" borderId="23" xfId="0" applyFont="1" applyFill="1" applyBorder="1" applyAlignment="1">
      <alignment vertical="center" wrapText="1"/>
    </xf>
    <xf numFmtId="3" fontId="46" fillId="0" borderId="0" xfId="0" applyNumberFormat="1" applyFont="1" applyFill="1" applyBorder="1" applyAlignment="1">
      <alignment horizontal="center"/>
    </xf>
    <xf numFmtId="3" fontId="0" fillId="0" borderId="0" xfId="0" applyNumberFormat="1" applyBorder="1"/>
    <xf numFmtId="0" fontId="47" fillId="0" borderId="0" xfId="25"/>
    <xf numFmtId="0" fontId="50" fillId="0" borderId="0" xfId="25" applyFont="1" applyAlignment="1">
      <alignment wrapText="1"/>
    </xf>
    <xf numFmtId="3" fontId="19" fillId="3" borderId="27" xfId="0" applyNumberFormat="1" applyFont="1" applyFill="1" applyBorder="1" applyAlignment="1">
      <alignment horizontal="center" vertical="center"/>
    </xf>
    <xf numFmtId="0" fontId="19" fillId="3" borderId="23" xfId="0" applyFont="1" applyFill="1" applyBorder="1"/>
    <xf numFmtId="3" fontId="0" fillId="0" borderId="25" xfId="0" applyNumberFormat="1" applyBorder="1"/>
    <xf numFmtId="0" fontId="23" fillId="0" borderId="19" xfId="0" applyFont="1" applyBorder="1"/>
    <xf numFmtId="0" fontId="23" fillId="0" borderId="19" xfId="0" applyFont="1" applyFill="1" applyBorder="1"/>
    <xf numFmtId="0" fontId="16" fillId="0" borderId="0" xfId="23" applyFont="1" applyAlignment="1">
      <alignment vertical="center"/>
    </xf>
    <xf numFmtId="0" fontId="15" fillId="0" borderId="0" xfId="11"/>
    <xf numFmtId="17" fontId="39" fillId="10" borderId="19" xfId="0" applyNumberFormat="1" applyFont="1" applyFill="1" applyBorder="1" applyAlignment="1">
      <alignment horizontal="center" vertical="center"/>
    </xf>
    <xf numFmtId="17" fontId="23" fillId="10" borderId="19" xfId="0" applyNumberFormat="1" applyFont="1" applyFill="1" applyBorder="1" applyAlignment="1">
      <alignment horizontal="center" vertical="center"/>
    </xf>
    <xf numFmtId="0" fontId="23" fillId="10" borderId="19" xfId="0" applyFont="1" applyFill="1" applyBorder="1" applyAlignment="1">
      <alignment horizontal="center" vertical="center"/>
    </xf>
    <xf numFmtId="0" fontId="39" fillId="10" borderId="19" xfId="0" applyFont="1" applyFill="1" applyBorder="1" applyAlignment="1">
      <alignment horizontal="center" vertical="center"/>
    </xf>
    <xf numFmtId="3" fontId="54" fillId="0" borderId="0" xfId="0" applyNumberFormat="1" applyFont="1"/>
    <xf numFmtId="0" fontId="33" fillId="0" borderId="0" xfId="0" applyFont="1" applyFill="1" applyBorder="1" applyAlignment="1">
      <alignment vertical="center"/>
    </xf>
    <xf numFmtId="0" fontId="55" fillId="0" borderId="0" xfId="29"/>
    <xf numFmtId="0" fontId="19" fillId="0" borderId="26" xfId="29" applyFont="1" applyFill="1" applyBorder="1" applyAlignment="1" applyProtection="1">
      <alignment horizontal="center" vertical="center" textRotation="90" wrapText="1"/>
    </xf>
    <xf numFmtId="0" fontId="19" fillId="0" borderId="27" xfId="29" applyFont="1" applyFill="1" applyBorder="1" applyAlignment="1" applyProtection="1">
      <alignment horizontal="center" vertical="center" textRotation="90" wrapText="1"/>
    </xf>
    <xf numFmtId="0" fontId="29" fillId="0" borderId="20" xfId="29" applyFont="1" applyBorder="1" applyAlignment="1">
      <alignment horizontal="center" vertical="center"/>
    </xf>
    <xf numFmtId="0" fontId="29" fillId="0" borderId="21" xfId="29" applyFont="1" applyBorder="1" applyAlignment="1">
      <alignment horizontal="center" vertical="center"/>
    </xf>
    <xf numFmtId="0" fontId="26" fillId="2" borderId="28" xfId="29" applyFont="1" applyFill="1" applyBorder="1" applyAlignment="1">
      <alignment horizontal="center" vertical="center"/>
    </xf>
    <xf numFmtId="0" fontId="57" fillId="0" borderId="0" xfId="29" applyFont="1"/>
    <xf numFmtId="0" fontId="47" fillId="0" borderId="0" xfId="25" applyBorder="1" applyAlignment="1"/>
    <xf numFmtId="0" fontId="47" fillId="0" borderId="0" xfId="25" applyAlignment="1"/>
    <xf numFmtId="0" fontId="61" fillId="0" borderId="0" xfId="25" applyFont="1" applyAlignment="1">
      <alignment vertical="top" wrapText="1"/>
    </xf>
    <xf numFmtId="3" fontId="19" fillId="0" borderId="20" xfId="0" applyNumberFormat="1" applyFont="1" applyFill="1" applyBorder="1"/>
    <xf numFmtId="49" fontId="18" fillId="0" borderId="19" xfId="0" applyNumberFormat="1" applyFont="1" applyBorder="1" applyAlignment="1">
      <alignment horizontal="center" vertical="center"/>
    </xf>
    <xf numFmtId="0" fontId="52" fillId="0" borderId="20" xfId="25" applyNumberFormat="1" applyFont="1" applyFill="1" applyBorder="1" applyAlignment="1" applyProtection="1">
      <alignment horizontal="center" vertical="center" wrapText="1"/>
    </xf>
    <xf numFmtId="0" fontId="49" fillId="0" borderId="0" xfId="25" applyNumberFormat="1" applyFont="1" applyFill="1" applyBorder="1" applyAlignment="1" applyProtection="1">
      <alignment vertical="center" wrapText="1"/>
    </xf>
    <xf numFmtId="0" fontId="52" fillId="0" borderId="0" xfId="25" applyNumberFormat="1" applyFont="1" applyFill="1" applyBorder="1" applyAlignment="1" applyProtection="1">
      <alignment horizontal="center" vertical="center" wrapText="1"/>
    </xf>
    <xf numFmtId="0" fontId="52" fillId="0" borderId="21" xfId="25" applyNumberFormat="1" applyFont="1" applyFill="1" applyBorder="1" applyAlignment="1" applyProtection="1">
      <alignment horizontal="center" vertical="center" wrapText="1"/>
    </xf>
    <xf numFmtId="0" fontId="0" fillId="0" borderId="20" xfId="0" applyFill="1" applyBorder="1"/>
    <xf numFmtId="0" fontId="48" fillId="0" borderId="0" xfId="25" applyNumberFormat="1" applyFont="1" applyFill="1" applyBorder="1" applyAlignment="1" applyProtection="1">
      <alignment vertical="center" wrapText="1"/>
    </xf>
    <xf numFmtId="0" fontId="63" fillId="0" borderId="0" xfId="25" applyNumberFormat="1" applyFont="1" applyFill="1" applyBorder="1" applyAlignment="1" applyProtection="1">
      <alignment horizontal="center" vertical="center" wrapText="1"/>
    </xf>
    <xf numFmtId="0" fontId="64" fillId="0" borderId="25" xfId="25" applyNumberFormat="1" applyFont="1" applyFill="1" applyBorder="1" applyAlignment="1" applyProtection="1">
      <alignment horizontal="center" vertical="center" wrapText="1"/>
    </xf>
    <xf numFmtId="0" fontId="47" fillId="0" borderId="27" xfId="25" applyFill="1" applyBorder="1"/>
    <xf numFmtId="0" fontId="47" fillId="0" borderId="0" xfId="25" applyFill="1"/>
    <xf numFmtId="0" fontId="65" fillId="0" borderId="0" xfId="25" applyNumberFormat="1" applyFont="1" applyFill="1" applyBorder="1" applyAlignment="1" applyProtection="1">
      <alignment horizontal="center" vertical="center" wrapText="1"/>
    </xf>
    <xf numFmtId="3" fontId="15" fillId="0" borderId="20" xfId="0" applyNumberFormat="1" applyFont="1" applyFill="1" applyBorder="1"/>
    <xf numFmtId="0" fontId="25" fillId="5" borderId="21" xfId="25" applyFont="1" applyFill="1" applyBorder="1"/>
    <xf numFmtId="10" fontId="66" fillId="0" borderId="0" xfId="24" applyNumberFormat="1" applyFont="1" applyFill="1" applyBorder="1" applyAlignment="1" applyProtection="1"/>
    <xf numFmtId="3" fontId="29" fillId="0" borderId="20" xfId="0" applyNumberFormat="1" applyFont="1" applyFill="1" applyBorder="1"/>
    <xf numFmtId="3" fontId="47" fillId="5" borderId="21" xfId="25" applyNumberFormat="1" applyFill="1" applyBorder="1"/>
    <xf numFmtId="10" fontId="64" fillId="0" borderId="0" xfId="24" applyNumberFormat="1" applyFont="1" applyFill="1" applyBorder="1" applyAlignment="1" applyProtection="1"/>
    <xf numFmtId="0" fontId="49" fillId="0" borderId="0" xfId="25" applyNumberFormat="1" applyFont="1" applyFill="1" applyBorder="1" applyAlignment="1" applyProtection="1">
      <alignment horizontal="center" vertical="center" wrapText="1"/>
    </xf>
    <xf numFmtId="0" fontId="47" fillId="0" borderId="0" xfId="25" applyBorder="1"/>
    <xf numFmtId="0" fontId="47" fillId="0" borderId="0" xfId="25" applyAlignment="1">
      <alignment horizontal="center" vertical="center"/>
    </xf>
    <xf numFmtId="0" fontId="47" fillId="0" borderId="23" xfId="25" applyBorder="1" applyAlignment="1">
      <alignment horizontal="center" vertical="center"/>
    </xf>
    <xf numFmtId="0" fontId="25" fillId="5" borderId="28" xfId="25" applyFont="1" applyFill="1" applyBorder="1" applyAlignment="1">
      <alignment horizontal="center" vertical="center"/>
    </xf>
    <xf numFmtId="3" fontId="47" fillId="5" borderId="28" xfId="25" applyNumberFormat="1" applyFill="1" applyBorder="1" applyAlignment="1">
      <alignment horizontal="center" vertical="center"/>
    </xf>
    <xf numFmtId="3" fontId="47" fillId="5" borderId="29" xfId="25" applyNumberFormat="1" applyFill="1" applyBorder="1" applyAlignment="1">
      <alignment horizontal="center" vertical="center"/>
    </xf>
    <xf numFmtId="0" fontId="47" fillId="0" borderId="0" xfId="25" applyFill="1" applyBorder="1" applyAlignment="1">
      <alignment horizontal="center" vertical="center"/>
    </xf>
    <xf numFmtId="0" fontId="25" fillId="0" borderId="0" xfId="25" applyFont="1" applyFill="1" applyBorder="1" applyAlignment="1">
      <alignment horizontal="center" vertical="center"/>
    </xf>
    <xf numFmtId="3" fontId="47" fillId="0" borderId="0" xfId="25" applyNumberFormat="1" applyFill="1" applyBorder="1" applyAlignment="1">
      <alignment horizontal="center" vertical="center"/>
    </xf>
    <xf numFmtId="0" fontId="18" fillId="0" borderId="0" xfId="25" applyFont="1" applyAlignment="1">
      <alignment vertical="top" wrapText="1"/>
    </xf>
    <xf numFmtId="3" fontId="18" fillId="0" borderId="13" xfId="0" applyNumberFormat="1" applyFont="1" applyFill="1" applyBorder="1"/>
    <xf numFmtId="0" fontId="42" fillId="0" borderId="19" xfId="0" applyFont="1" applyBorder="1"/>
    <xf numFmtId="2" fontId="0" fillId="0" borderId="0" xfId="0" applyNumberFormat="1"/>
    <xf numFmtId="0" fontId="20" fillId="0" borderId="26" xfId="0" applyNumberFormat="1" applyFont="1" applyFill="1" applyBorder="1" applyAlignment="1">
      <alignment horizontal="center" vertical="center" textRotation="90" wrapText="1"/>
    </xf>
    <xf numFmtId="3" fontId="42" fillId="0" borderId="20" xfId="0" applyNumberFormat="1" applyFont="1" applyBorder="1"/>
    <xf numFmtId="2" fontId="40" fillId="5" borderId="27" xfId="0" applyNumberFormat="1" applyFont="1" applyFill="1" applyBorder="1" applyAlignment="1">
      <alignment horizontal="center" vertical="center"/>
    </xf>
    <xf numFmtId="10" fontId="42" fillId="5" borderId="21" xfId="0" applyNumberFormat="1" applyFont="1" applyFill="1" applyBorder="1"/>
    <xf numFmtId="0" fontId="40" fillId="5" borderId="26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/>
    </xf>
    <xf numFmtId="4" fontId="0" fillId="0" borderId="0" xfId="0" applyNumberFormat="1"/>
    <xf numFmtId="0" fontId="9" fillId="0" borderId="0" xfId="32"/>
    <xf numFmtId="1" fontId="9" fillId="0" borderId="0" xfId="32" applyNumberFormat="1"/>
    <xf numFmtId="1" fontId="9" fillId="0" borderId="0" xfId="32" applyNumberFormat="1" applyFill="1"/>
    <xf numFmtId="0" fontId="9" fillId="0" borderId="0" xfId="32" applyFill="1"/>
    <xf numFmtId="168" fontId="9" fillId="0" borderId="0" xfId="32" applyNumberFormat="1"/>
    <xf numFmtId="0" fontId="16" fillId="0" borderId="0" xfId="0" applyFont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5" xfId="0" applyFont="1" applyFill="1" applyBorder="1" applyAlignment="1" applyProtection="1">
      <alignment horizontal="center" vertical="center" wrapText="1"/>
    </xf>
    <xf numFmtId="0" fontId="23" fillId="0" borderId="26" xfId="0" applyNumberFormat="1" applyFont="1" applyFill="1" applyBorder="1" applyAlignment="1">
      <alignment horizontal="center" vertical="center" textRotation="90" wrapText="1"/>
    </xf>
    <xf numFmtId="0" fontId="21" fillId="0" borderId="19" xfId="0" applyFont="1" applyFill="1" applyBorder="1" applyAlignment="1">
      <alignment horizontal="left" vertical="center" wrapText="1"/>
    </xf>
    <xf numFmtId="0" fontId="39" fillId="2" borderId="26" xfId="0" applyFont="1" applyFill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/>
    </xf>
    <xf numFmtId="0" fontId="51" fillId="0" borderId="19" xfId="0" applyFont="1" applyFill="1" applyBorder="1" applyAlignment="1">
      <alignment wrapText="1"/>
    </xf>
    <xf numFmtId="168" fontId="18" fillId="0" borderId="19" xfId="1" applyNumberFormat="1" applyFont="1" applyFill="1" applyBorder="1" applyAlignment="1">
      <alignment vertical="center" wrapText="1"/>
    </xf>
    <xf numFmtId="0" fontId="39" fillId="0" borderId="26" xfId="0" applyFont="1" applyBorder="1" applyAlignment="1">
      <alignment horizontal="center" vertical="center" textRotation="90"/>
    </xf>
    <xf numFmtId="0" fontId="39" fillId="0" borderId="26" xfId="0" applyFont="1" applyBorder="1" applyAlignment="1">
      <alignment horizontal="center" vertical="center" textRotation="90" wrapText="1"/>
    </xf>
    <xf numFmtId="0" fontId="45" fillId="2" borderId="25" xfId="0" applyFont="1" applyFill="1" applyBorder="1" applyAlignment="1">
      <alignment horizontal="center" vertical="center"/>
    </xf>
    <xf numFmtId="0" fontId="42" fillId="0" borderId="0" xfId="0" applyFont="1" applyFill="1" applyBorder="1"/>
    <xf numFmtId="0" fontId="29" fillId="0" borderId="0" xfId="32" applyFont="1" applyFill="1" applyBorder="1" applyAlignment="1">
      <alignment horizontal="left" vertical="center"/>
    </xf>
    <xf numFmtId="0" fontId="29" fillId="0" borderId="20" xfId="32" applyFont="1" applyFill="1" applyBorder="1" applyAlignment="1">
      <alignment horizontal="center"/>
    </xf>
    <xf numFmtId="0" fontId="29" fillId="0" borderId="21" xfId="32" applyFont="1" applyFill="1" applyBorder="1" applyAlignment="1">
      <alignment horizontal="center"/>
    </xf>
    <xf numFmtId="0" fontId="29" fillId="0" borderId="20" xfId="32" applyFont="1" applyFill="1" applyBorder="1"/>
    <xf numFmtId="0" fontId="29" fillId="0" borderId="21" xfId="32" applyFont="1" applyFill="1" applyBorder="1"/>
    <xf numFmtId="0" fontId="29" fillId="0" borderId="28" xfId="32" applyFont="1" applyFill="1" applyBorder="1"/>
    <xf numFmtId="0" fontId="29" fillId="0" borderId="29" xfId="32" applyFont="1" applyFill="1" applyBorder="1"/>
    <xf numFmtId="0" fontId="15" fillId="0" borderId="0" xfId="11" applyBorder="1"/>
    <xf numFmtId="17" fontId="15" fillId="0" borderId="19" xfId="11" applyNumberFormat="1" applyBorder="1" applyAlignment="1">
      <alignment horizontal="center" vertical="center"/>
    </xf>
    <xf numFmtId="17" fontId="31" fillId="10" borderId="19" xfId="11" applyNumberFormat="1" applyFont="1" applyFill="1" applyBorder="1" applyAlignment="1">
      <alignment horizontal="center" vertical="center"/>
    </xf>
    <xf numFmtId="17" fontId="35" fillId="10" borderId="19" xfId="11" applyNumberFormat="1" applyFont="1" applyFill="1" applyBorder="1" applyAlignment="1">
      <alignment horizontal="center" vertical="center"/>
    </xf>
    <xf numFmtId="0" fontId="15" fillId="0" borderId="0" xfId="11" applyFont="1" applyAlignment="1">
      <alignment vertical="top" wrapText="1"/>
    </xf>
    <xf numFmtId="0" fontId="35" fillId="10" borderId="19" xfId="11" applyFont="1" applyFill="1" applyBorder="1" applyAlignment="1">
      <alignment horizontal="center" vertical="center"/>
    </xf>
    <xf numFmtId="0" fontId="31" fillId="10" borderId="19" xfId="11" applyFont="1" applyFill="1" applyBorder="1" applyAlignment="1">
      <alignment horizontal="center" vertical="center"/>
    </xf>
    <xf numFmtId="0" fontId="15" fillId="0" borderId="19" xfId="11" applyBorder="1"/>
    <xf numFmtId="0" fontId="41" fillId="0" borderId="20" xfId="11" applyFont="1" applyBorder="1"/>
    <xf numFmtId="0" fontId="42" fillId="0" borderId="19" xfId="11" applyFont="1" applyBorder="1" applyAlignment="1">
      <alignment vertical="center"/>
    </xf>
    <xf numFmtId="0" fontId="42" fillId="0" borderId="23" xfId="11" applyFont="1" applyBorder="1" applyAlignment="1">
      <alignment vertical="center" wrapText="1"/>
    </xf>
    <xf numFmtId="0" fontId="19" fillId="0" borderId="0" xfId="11" applyFont="1"/>
    <xf numFmtId="0" fontId="16" fillId="0" borderId="0" xfId="0" applyFont="1" applyAlignment="1">
      <alignment horizontal="center"/>
    </xf>
    <xf numFmtId="0" fontId="71" fillId="0" borderId="20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3" fontId="27" fillId="24" borderId="20" xfId="11" applyNumberFormat="1" applyFont="1" applyFill="1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42" fillId="0" borderId="19" xfId="0" applyFont="1" applyBorder="1" applyAlignment="1">
      <alignment vertical="center"/>
    </xf>
    <xf numFmtId="0" fontId="0" fillId="10" borderId="20" xfId="0" applyFill="1" applyBorder="1"/>
    <xf numFmtId="0" fontId="0" fillId="10" borderId="21" xfId="0" applyFill="1" applyBorder="1"/>
    <xf numFmtId="0" fontId="42" fillId="0" borderId="19" xfId="11" applyFont="1" applyBorder="1" applyAlignment="1">
      <alignment vertical="center" wrapText="1"/>
    </xf>
    <xf numFmtId="0" fontId="42" fillId="0" borderId="19" xfId="0" applyFont="1" applyFill="1" applyBorder="1" applyAlignment="1">
      <alignment vertical="center"/>
    </xf>
    <xf numFmtId="0" fontId="0" fillId="0" borderId="21" xfId="0" applyFill="1" applyBorder="1"/>
    <xf numFmtId="3" fontId="0" fillId="0" borderId="0" xfId="0" applyNumberFormat="1" applyBorder="1" applyAlignment="1">
      <alignment horizontal="center" vertical="center"/>
    </xf>
    <xf numFmtId="0" fontId="23" fillId="0" borderId="25" xfId="11" applyFont="1" applyFill="1" applyBorder="1" applyAlignment="1" applyProtection="1">
      <alignment horizontal="center" vertical="center" wrapText="1"/>
    </xf>
    <xf numFmtId="0" fontId="23" fillId="0" borderId="26" xfId="11" applyNumberFormat="1" applyFont="1" applyFill="1" applyBorder="1" applyAlignment="1">
      <alignment horizontal="center" vertical="center" textRotation="90" wrapText="1"/>
    </xf>
    <xf numFmtId="167" fontId="18" fillId="0" borderId="19" xfId="11" applyNumberFormat="1" applyFont="1" applyBorder="1"/>
    <xf numFmtId="3" fontId="15" fillId="0" borderId="20" xfId="11" applyNumberFormat="1" applyFill="1" applyBorder="1"/>
    <xf numFmtId="0" fontId="15" fillId="0" borderId="20" xfId="11" applyFill="1" applyBorder="1"/>
    <xf numFmtId="3" fontId="15" fillId="0" borderId="20" xfId="11" applyNumberFormat="1" applyBorder="1"/>
    <xf numFmtId="0" fontId="23" fillId="2" borderId="19" xfId="11" applyFont="1" applyFill="1" applyBorder="1" applyAlignment="1">
      <alignment horizontal="center" vertical="center" wrapText="1"/>
    </xf>
    <xf numFmtId="3" fontId="19" fillId="2" borderId="20" xfId="11" applyNumberFormat="1" applyFont="1" applyFill="1" applyBorder="1" applyAlignment="1">
      <alignment vertical="center"/>
    </xf>
    <xf numFmtId="3" fontId="15" fillId="0" borderId="0" xfId="11" applyNumberFormat="1"/>
    <xf numFmtId="0" fontId="52" fillId="0" borderId="22" xfId="25" applyNumberFormat="1" applyFont="1" applyFill="1" applyBorder="1" applyAlignment="1" applyProtection="1">
      <alignment horizontal="center" vertical="center" wrapText="1"/>
    </xf>
    <xf numFmtId="3" fontId="47" fillId="0" borderId="0" xfId="25" applyNumberFormat="1"/>
    <xf numFmtId="10" fontId="47" fillId="0" borderId="0" xfId="25" applyNumberFormat="1"/>
    <xf numFmtId="0" fontId="40" fillId="0" borderId="26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0" fontId="40" fillId="2" borderId="27" xfId="0" applyFont="1" applyFill="1" applyBorder="1" applyAlignment="1">
      <alignment horizontal="center" vertical="center" wrapText="1"/>
    </xf>
    <xf numFmtId="10" fontId="42" fillId="5" borderId="45" xfId="0" applyNumberFormat="1" applyFont="1" applyFill="1" applyBorder="1"/>
    <xf numFmtId="0" fontId="40" fillId="2" borderId="42" xfId="0" applyFont="1" applyFill="1" applyBorder="1"/>
    <xf numFmtId="3" fontId="40" fillId="2" borderId="32" xfId="0" applyNumberFormat="1" applyFont="1" applyFill="1" applyBorder="1"/>
    <xf numFmtId="3" fontId="40" fillId="5" borderId="20" xfId="0" applyNumberFormat="1" applyFont="1" applyFill="1" applyBorder="1"/>
    <xf numFmtId="0" fontId="73" fillId="0" borderId="47" xfId="0" applyFont="1" applyBorder="1"/>
    <xf numFmtId="3" fontId="73" fillId="0" borderId="48" xfId="0" applyNumberFormat="1" applyFont="1" applyBorder="1"/>
    <xf numFmtId="3" fontId="73" fillId="5" borderId="48" xfId="0" applyNumberFormat="1" applyFont="1" applyFill="1" applyBorder="1"/>
    <xf numFmtId="10" fontId="42" fillId="5" borderId="49" xfId="0" applyNumberFormat="1" applyFont="1" applyFill="1" applyBorder="1"/>
    <xf numFmtId="0" fontId="15" fillId="0" borderId="19" xfId="0" applyFont="1" applyFill="1" applyBorder="1" applyAlignment="1">
      <alignment horizontal="left" vertical="center" wrapText="1"/>
    </xf>
    <xf numFmtId="0" fontId="15" fillId="0" borderId="19" xfId="0" applyNumberFormat="1" applyFont="1" applyFill="1" applyBorder="1" applyAlignment="1">
      <alignment horizontal="left" vertical="center" wrapText="1"/>
    </xf>
    <xf numFmtId="0" fontId="19" fillId="2" borderId="23" xfId="0" applyFont="1" applyFill="1" applyBorder="1" applyAlignment="1">
      <alignment horizontal="left" vertical="center"/>
    </xf>
    <xf numFmtId="0" fontId="15" fillId="0" borderId="0" xfId="11" applyFill="1" applyBorder="1"/>
    <xf numFmtId="166" fontId="0" fillId="0" borderId="0" xfId="0" applyNumberFormat="1" applyFill="1" applyBorder="1" applyProtection="1"/>
    <xf numFmtId="3" fontId="16" fillId="0" borderId="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 vertical="center"/>
    </xf>
    <xf numFmtId="1" fontId="23" fillId="2" borderId="27" xfId="0" applyNumberFormat="1" applyFont="1" applyFill="1" applyBorder="1" applyAlignment="1" applyProtection="1">
      <alignment horizontal="center" vertical="center" wrapText="1"/>
    </xf>
    <xf numFmtId="17" fontId="15" fillId="0" borderId="46" xfId="11" applyNumberFormat="1" applyBorder="1" applyAlignment="1">
      <alignment horizontal="center" vertical="center"/>
    </xf>
    <xf numFmtId="3" fontId="27" fillId="24" borderId="21" xfId="11" applyNumberFormat="1" applyFont="1" applyFill="1" applyBorder="1" applyAlignment="1">
      <alignment vertical="center"/>
    </xf>
    <xf numFmtId="0" fontId="41" fillId="0" borderId="21" xfId="11" applyFont="1" applyBorder="1"/>
    <xf numFmtId="3" fontId="15" fillId="0" borderId="20" xfId="0" applyNumberFormat="1" applyFont="1" applyFill="1" applyBorder="1" applyAlignment="1" applyProtection="1">
      <alignment horizontal="right"/>
    </xf>
    <xf numFmtId="3" fontId="0" fillId="0" borderId="20" xfId="0" applyNumberFormat="1" applyFill="1" applyBorder="1" applyAlignment="1" applyProtection="1">
      <alignment horizontal="right"/>
    </xf>
    <xf numFmtId="3" fontId="19" fillId="2" borderId="28" xfId="0" applyNumberFormat="1" applyFont="1" applyFill="1" applyBorder="1" applyAlignment="1">
      <alignment horizontal="right" vertical="center"/>
    </xf>
    <xf numFmtId="3" fontId="15" fillId="0" borderId="30" xfId="11" applyNumberFormat="1" applyBorder="1" applyAlignment="1">
      <alignment horizontal="right" vertical="center"/>
    </xf>
    <xf numFmtId="3" fontId="15" fillId="0" borderId="31" xfId="11" applyNumberFormat="1" applyBorder="1" applyAlignment="1">
      <alignment horizontal="right" vertical="center"/>
    </xf>
    <xf numFmtId="3" fontId="15" fillId="0" borderId="20" xfId="11" applyNumberFormat="1" applyBorder="1" applyAlignment="1">
      <alignment horizontal="right" vertical="center"/>
    </xf>
    <xf numFmtId="3" fontId="15" fillId="0" borderId="21" xfId="11" applyNumberFormat="1" applyBorder="1" applyAlignment="1">
      <alignment horizontal="right" vertical="center" wrapText="1"/>
    </xf>
    <xf numFmtId="3" fontId="15" fillId="10" borderId="20" xfId="11" applyNumberFormat="1" applyFill="1" applyBorder="1" applyAlignment="1">
      <alignment horizontal="right" vertical="center"/>
    </xf>
    <xf numFmtId="3" fontId="15" fillId="10" borderId="21" xfId="11" applyNumberFormat="1" applyFill="1" applyBorder="1" applyAlignment="1">
      <alignment horizontal="right" vertical="center"/>
    </xf>
    <xf numFmtId="3" fontId="15" fillId="0" borderId="20" xfId="11" applyNumberFormat="1" applyBorder="1" applyAlignment="1">
      <alignment horizontal="right" vertical="center" wrapText="1"/>
    </xf>
    <xf numFmtId="3" fontId="15" fillId="0" borderId="21" xfId="11" applyNumberFormat="1" applyBorder="1" applyAlignment="1">
      <alignment horizontal="right" vertical="center"/>
    </xf>
    <xf numFmtId="3" fontId="27" fillId="23" borderId="20" xfId="11" applyNumberFormat="1" applyFont="1" applyFill="1" applyBorder="1" applyAlignment="1">
      <alignment vertical="center"/>
    </xf>
    <xf numFmtId="3" fontId="43" fillId="23" borderId="20" xfId="11" applyNumberFormat="1" applyFont="1" applyFill="1" applyBorder="1" applyAlignment="1">
      <alignment horizontal="right" vertical="center"/>
    </xf>
    <xf numFmtId="3" fontId="67" fillId="24" borderId="20" xfId="11" applyNumberFormat="1" applyFont="1" applyFill="1" applyBorder="1" applyAlignment="1">
      <alignment horizontal="right" vertical="center"/>
    </xf>
    <xf numFmtId="10" fontId="29" fillId="23" borderId="28" xfId="11" applyNumberFormat="1" applyFont="1" applyFill="1" applyBorder="1" applyAlignment="1">
      <alignment horizontal="right" vertical="center"/>
    </xf>
    <xf numFmtId="10" fontId="29" fillId="24" borderId="28" xfId="11" applyNumberFormat="1" applyFont="1" applyFill="1" applyBorder="1" applyAlignment="1">
      <alignment horizontal="right" vertical="center"/>
    </xf>
    <xf numFmtId="10" fontId="29" fillId="24" borderId="29" xfId="11" applyNumberFormat="1" applyFont="1" applyFill="1" applyBorder="1" applyAlignment="1">
      <alignment horizontal="right" vertical="center"/>
    </xf>
    <xf numFmtId="3" fontId="0" fillId="0" borderId="20" xfId="0" applyNumberFormat="1" applyBorder="1" applyAlignment="1">
      <alignment horizontal="right" vertical="center"/>
    </xf>
    <xf numFmtId="3" fontId="0" fillId="0" borderId="20" xfId="0" applyNumberFormat="1" applyFill="1" applyBorder="1" applyAlignment="1">
      <alignment horizontal="right" vertical="center"/>
    </xf>
    <xf numFmtId="0" fontId="0" fillId="0" borderId="20" xfId="0" applyFill="1" applyBorder="1" applyAlignment="1">
      <alignment horizontal="right"/>
    </xf>
    <xf numFmtId="3" fontId="0" fillId="0" borderId="20" xfId="0" applyNumberFormat="1" applyBorder="1" applyAlignment="1">
      <alignment horizontal="right"/>
    </xf>
    <xf numFmtId="3" fontId="36" fillId="2" borderId="21" xfId="0" applyNumberFormat="1" applyFont="1" applyFill="1" applyBorder="1" applyAlignment="1">
      <alignment horizontal="right" vertical="center"/>
    </xf>
    <xf numFmtId="3" fontId="19" fillId="2" borderId="20" xfId="0" applyNumberFormat="1" applyFont="1" applyFill="1" applyBorder="1" applyAlignment="1">
      <alignment horizontal="right"/>
    </xf>
    <xf numFmtId="3" fontId="19" fillId="2" borderId="20" xfId="0" applyNumberFormat="1" applyFont="1" applyFill="1" applyBorder="1" applyAlignment="1">
      <alignment horizontal="right" vertical="center"/>
    </xf>
    <xf numFmtId="3" fontId="21" fillId="0" borderId="14" xfId="0" applyNumberFormat="1" applyFont="1" applyFill="1" applyBorder="1" applyAlignment="1">
      <alignment horizontal="right" vertical="center"/>
    </xf>
    <xf numFmtId="10" fontId="22" fillId="0" borderId="14" xfId="0" applyNumberFormat="1" applyFont="1" applyFill="1" applyBorder="1" applyAlignment="1">
      <alignment horizontal="right" vertical="center"/>
    </xf>
    <xf numFmtId="3" fontId="20" fillId="0" borderId="14" xfId="0" applyNumberFormat="1" applyFont="1" applyFill="1" applyBorder="1" applyAlignment="1">
      <alignment horizontal="right" vertical="center"/>
    </xf>
    <xf numFmtId="10" fontId="34" fillId="0" borderId="14" xfId="0" applyNumberFormat="1" applyFont="1" applyFill="1" applyBorder="1" applyAlignment="1">
      <alignment horizontal="right" vertical="center"/>
    </xf>
    <xf numFmtId="10" fontId="34" fillId="0" borderId="0" xfId="0" applyNumberFormat="1" applyFont="1" applyFill="1" applyBorder="1" applyAlignment="1">
      <alignment horizontal="right" vertical="center"/>
    </xf>
    <xf numFmtId="10" fontId="22" fillId="0" borderId="0" xfId="0" applyNumberFormat="1" applyFont="1" applyFill="1" applyBorder="1" applyAlignment="1">
      <alignment horizontal="right" vertical="center"/>
    </xf>
    <xf numFmtId="3" fontId="20" fillId="2" borderId="14" xfId="0" applyNumberFormat="1" applyFont="1" applyFill="1" applyBorder="1" applyAlignment="1">
      <alignment horizontal="right" vertical="center"/>
    </xf>
    <xf numFmtId="3" fontId="18" fillId="0" borderId="20" xfId="0" applyNumberFormat="1" applyFont="1" applyBorder="1" applyAlignment="1">
      <alignment horizontal="right"/>
    </xf>
    <xf numFmtId="9" fontId="17" fillId="11" borderId="20" xfId="0" applyNumberFormat="1" applyFont="1" applyFill="1" applyBorder="1" applyAlignment="1">
      <alignment horizontal="right"/>
    </xf>
    <xf numFmtId="3" fontId="23" fillId="2" borderId="20" xfId="0" applyNumberFormat="1" applyFont="1" applyFill="1" applyBorder="1" applyAlignment="1">
      <alignment horizontal="right"/>
    </xf>
    <xf numFmtId="9" fontId="58" fillId="11" borderId="20" xfId="0" applyNumberFormat="1" applyFont="1" applyFill="1" applyBorder="1" applyAlignment="1">
      <alignment horizontal="right"/>
    </xf>
    <xf numFmtId="3" fontId="23" fillId="2" borderId="28" xfId="0" applyNumberFormat="1" applyFont="1" applyFill="1" applyBorder="1" applyAlignment="1">
      <alignment horizontal="right"/>
    </xf>
    <xf numFmtId="9" fontId="17" fillId="11" borderId="28" xfId="0" applyNumberFormat="1" applyFont="1" applyFill="1" applyBorder="1" applyAlignment="1">
      <alignment horizontal="right"/>
    </xf>
    <xf numFmtId="3" fontId="18" fillId="2" borderId="28" xfId="0" applyNumberFormat="1" applyFont="1" applyFill="1" applyBorder="1" applyAlignment="1">
      <alignment horizontal="right"/>
    </xf>
    <xf numFmtId="9" fontId="58" fillId="11" borderId="28" xfId="0" applyNumberFormat="1" applyFont="1" applyFill="1" applyBorder="1" applyAlignment="1">
      <alignment horizontal="right"/>
    </xf>
    <xf numFmtId="3" fontId="51" fillId="0" borderId="20" xfId="0" applyNumberFormat="1" applyFont="1" applyBorder="1" applyAlignment="1">
      <alignment horizontal="right" vertical="center"/>
    </xf>
    <xf numFmtId="3" fontId="39" fillId="2" borderId="20" xfId="0" applyNumberFormat="1" applyFont="1" applyFill="1" applyBorder="1" applyAlignment="1">
      <alignment horizontal="right" vertical="center"/>
    </xf>
    <xf numFmtId="3" fontId="51" fillId="0" borderId="20" xfId="0" applyNumberFormat="1" applyFont="1" applyFill="1" applyBorder="1" applyAlignment="1">
      <alignment horizontal="right" vertical="center"/>
    </xf>
    <xf numFmtId="3" fontId="39" fillId="2" borderId="28" xfId="0" applyNumberFormat="1" applyFont="1" applyFill="1" applyBorder="1" applyAlignment="1">
      <alignment horizontal="right" vertical="center"/>
    </xf>
    <xf numFmtId="3" fontId="15" fillId="0" borderId="20" xfId="0" applyNumberFormat="1" applyFont="1" applyFill="1" applyBorder="1" applyAlignment="1" applyProtection="1"/>
    <xf numFmtId="3" fontId="0" fillId="0" borderId="20" xfId="0" applyNumberFormat="1" applyFill="1" applyBorder="1" applyAlignment="1" applyProtection="1"/>
    <xf numFmtId="3" fontId="19" fillId="5" borderId="21" xfId="0" applyNumberFormat="1" applyFont="1" applyFill="1" applyBorder="1" applyAlignment="1"/>
    <xf numFmtId="3" fontId="15" fillId="0" borderId="20" xfId="0" applyNumberFormat="1" applyFont="1" applyBorder="1" applyAlignment="1">
      <alignment horizontal="right" vertical="center"/>
    </xf>
    <xf numFmtId="3" fontId="0" fillId="10" borderId="21" xfId="0" applyNumberFormat="1" applyFill="1" applyBorder="1" applyAlignment="1">
      <alignment horizontal="right" vertical="center"/>
    </xf>
    <xf numFmtId="3" fontId="15" fillId="10" borderId="20" xfId="0" applyNumberFormat="1" applyFont="1" applyFill="1" applyBorder="1" applyAlignment="1">
      <alignment horizontal="right" vertical="center"/>
    </xf>
    <xf numFmtId="3" fontId="27" fillId="22" borderId="20" xfId="0" applyNumberFormat="1" applyFont="1" applyFill="1" applyBorder="1" applyAlignment="1">
      <alignment horizontal="right" vertical="center"/>
    </xf>
    <xf numFmtId="3" fontId="27" fillId="14" borderId="20" xfId="0" applyNumberFormat="1" applyFont="1" applyFill="1" applyBorder="1" applyAlignment="1">
      <alignment horizontal="right" vertical="center"/>
    </xf>
    <xf numFmtId="3" fontId="27" fillId="15" borderId="20" xfId="0" applyNumberFormat="1" applyFont="1" applyFill="1" applyBorder="1" applyAlignment="1">
      <alignment horizontal="right" vertical="center"/>
    </xf>
    <xf numFmtId="3" fontId="69" fillId="21" borderId="20" xfId="0" applyNumberFormat="1" applyFont="1" applyFill="1" applyBorder="1" applyAlignment="1">
      <alignment horizontal="right" vertical="center"/>
    </xf>
    <xf numFmtId="3" fontId="69" fillId="21" borderId="21" xfId="0" applyNumberFormat="1" applyFont="1" applyFill="1" applyBorder="1" applyAlignment="1">
      <alignment horizontal="right" vertical="center"/>
    </xf>
    <xf numFmtId="0" fontId="41" fillId="0" borderId="20" xfId="0" applyFont="1" applyBorder="1" applyAlignment="1">
      <alignment horizontal="right"/>
    </xf>
    <xf numFmtId="0" fontId="41" fillId="0" borderId="20" xfId="0" applyFont="1" applyFill="1" applyBorder="1" applyAlignment="1">
      <alignment horizontal="right"/>
    </xf>
    <xf numFmtId="9" fontId="41" fillId="0" borderId="20" xfId="0" applyNumberFormat="1" applyFont="1" applyFill="1" applyBorder="1" applyAlignment="1">
      <alignment horizontal="right"/>
    </xf>
    <xf numFmtId="3" fontId="43" fillId="22" borderId="20" xfId="0" applyNumberFormat="1" applyFont="1" applyFill="1" applyBorder="1" applyAlignment="1">
      <alignment horizontal="right" vertical="center"/>
    </xf>
    <xf numFmtId="3" fontId="43" fillId="13" borderId="20" xfId="0" applyNumberFormat="1" applyFont="1" applyFill="1" applyBorder="1" applyAlignment="1">
      <alignment horizontal="right" vertical="center"/>
    </xf>
    <xf numFmtId="3" fontId="43" fillId="14" borderId="20" xfId="0" applyNumberFormat="1" applyFont="1" applyFill="1" applyBorder="1" applyAlignment="1">
      <alignment horizontal="right" vertical="center"/>
    </xf>
    <xf numFmtId="3" fontId="43" fillId="15" borderId="20" xfId="0" applyNumberFormat="1" applyFont="1" applyFill="1" applyBorder="1" applyAlignment="1">
      <alignment horizontal="right" vertical="center"/>
    </xf>
    <xf numFmtId="3" fontId="62" fillId="15" borderId="20" xfId="0" applyNumberFormat="1" applyFont="1" applyFill="1" applyBorder="1" applyAlignment="1">
      <alignment horizontal="right" vertical="center"/>
    </xf>
    <xf numFmtId="9" fontId="43" fillId="22" borderId="20" xfId="0" applyNumberFormat="1" applyFont="1" applyFill="1" applyBorder="1" applyAlignment="1">
      <alignment horizontal="right" vertical="center"/>
    </xf>
    <xf numFmtId="9" fontId="43" fillId="13" borderId="20" xfId="0" applyNumberFormat="1" applyFont="1" applyFill="1" applyBorder="1" applyAlignment="1">
      <alignment horizontal="right" vertical="center"/>
    </xf>
    <xf numFmtId="9" fontId="43" fillId="14" borderId="20" xfId="0" applyNumberFormat="1" applyFont="1" applyFill="1" applyBorder="1" applyAlignment="1">
      <alignment horizontal="right" vertical="center"/>
    </xf>
    <xf numFmtId="9" fontId="43" fillId="15" borderId="20" xfId="0" applyNumberFormat="1" applyFont="1" applyFill="1" applyBorder="1" applyAlignment="1">
      <alignment horizontal="right" vertical="center"/>
    </xf>
    <xf numFmtId="9" fontId="62" fillId="15" borderId="20" xfId="0" applyNumberFormat="1" applyFont="1" applyFill="1" applyBorder="1" applyAlignment="1">
      <alignment horizontal="right" vertical="center"/>
    </xf>
    <xf numFmtId="3" fontId="43" fillId="0" borderId="20" xfId="0" applyNumberFormat="1" applyFont="1" applyFill="1" applyBorder="1" applyAlignment="1">
      <alignment horizontal="right" vertical="center"/>
    </xf>
    <xf numFmtId="3" fontId="62" fillId="0" borderId="20" xfId="0" applyNumberFormat="1" applyFont="1" applyFill="1" applyBorder="1" applyAlignment="1">
      <alignment horizontal="right" vertical="center"/>
    </xf>
    <xf numFmtId="3" fontId="21" fillId="0" borderId="46" xfId="0" applyNumberFormat="1" applyFont="1" applyBorder="1" applyAlignment="1">
      <alignment wrapText="1"/>
    </xf>
    <xf numFmtId="3" fontId="18" fillId="0" borderId="30" xfId="0" applyNumberFormat="1" applyFont="1" applyBorder="1"/>
    <xf numFmtId="3" fontId="18" fillId="0" borderId="30" xfId="0" applyNumberFormat="1" applyFont="1" applyFill="1" applyBorder="1"/>
    <xf numFmtId="3" fontId="23" fillId="2" borderId="30" xfId="0" applyNumberFormat="1" applyFont="1" applyFill="1" applyBorder="1"/>
    <xf numFmtId="0" fontId="23" fillId="0" borderId="47" xfId="0" applyFont="1" applyBorder="1" applyAlignment="1">
      <alignment horizontal="center" vertical="center"/>
    </xf>
    <xf numFmtId="0" fontId="23" fillId="0" borderId="48" xfId="0" applyNumberFormat="1" applyFont="1" applyFill="1" applyBorder="1" applyAlignment="1">
      <alignment horizontal="center" vertical="center" textRotation="90" wrapText="1"/>
    </xf>
    <xf numFmtId="3" fontId="23" fillId="2" borderId="48" xfId="0" applyNumberFormat="1" applyFont="1" applyFill="1" applyBorder="1" applyAlignment="1">
      <alignment horizontal="center" vertical="center"/>
    </xf>
    <xf numFmtId="0" fontId="18" fillId="2" borderId="49" xfId="0" applyFont="1" applyFill="1" applyBorder="1" applyAlignment="1">
      <alignment horizontal="center" vertical="center" wrapText="1"/>
    </xf>
    <xf numFmtId="3" fontId="53" fillId="0" borderId="20" xfId="24" applyNumberFormat="1" applyFont="1" applyFill="1" applyBorder="1" applyAlignment="1" applyProtection="1">
      <alignment horizontal="right"/>
    </xf>
    <xf numFmtId="3" fontId="51" fillId="0" borderId="20" xfId="0" applyNumberFormat="1" applyFont="1" applyBorder="1" applyAlignment="1">
      <alignment horizontal="right"/>
    </xf>
    <xf numFmtId="3" fontId="51" fillId="0" borderId="22" xfId="0" applyNumberFormat="1" applyFont="1" applyBorder="1" applyAlignment="1">
      <alignment horizontal="right"/>
    </xf>
    <xf numFmtId="3" fontId="51" fillId="0" borderId="21" xfId="0" applyNumberFormat="1" applyFont="1" applyFill="1" applyBorder="1" applyAlignment="1">
      <alignment horizontal="right"/>
    </xf>
    <xf numFmtId="10" fontId="51" fillId="0" borderId="0" xfId="0" applyNumberFormat="1" applyFont="1" applyFill="1" applyBorder="1" applyAlignment="1">
      <alignment horizontal="right"/>
    </xf>
    <xf numFmtId="10" fontId="51" fillId="0" borderId="21" xfId="0" applyNumberFormat="1" applyFont="1" applyBorder="1" applyAlignment="1">
      <alignment horizontal="right"/>
    </xf>
    <xf numFmtId="3" fontId="51" fillId="0" borderId="20" xfId="0" applyNumberFormat="1" applyFont="1" applyFill="1" applyBorder="1" applyAlignment="1">
      <alignment horizontal="right"/>
    </xf>
    <xf numFmtId="3" fontId="51" fillId="0" borderId="22" xfId="0" applyNumberFormat="1" applyFont="1" applyFill="1" applyBorder="1" applyAlignment="1">
      <alignment horizontal="right"/>
    </xf>
    <xf numFmtId="3" fontId="18" fillId="0" borderId="20" xfId="24" applyNumberFormat="1" applyFont="1" applyFill="1" applyBorder="1" applyAlignment="1" applyProtection="1">
      <alignment horizontal="right"/>
    </xf>
    <xf numFmtId="9" fontId="51" fillId="0" borderId="0" xfId="0" applyNumberFormat="1" applyFont="1" applyFill="1" applyBorder="1" applyAlignment="1">
      <alignment horizontal="right"/>
    </xf>
    <xf numFmtId="3" fontId="52" fillId="2" borderId="28" xfId="24" applyNumberFormat="1" applyFont="1" applyFill="1" applyBorder="1" applyAlignment="1" applyProtection="1">
      <alignment horizontal="right"/>
    </xf>
    <xf numFmtId="3" fontId="52" fillId="2" borderId="24" xfId="24" applyNumberFormat="1" applyFont="1" applyFill="1" applyBorder="1" applyAlignment="1" applyProtection="1">
      <alignment horizontal="right"/>
    </xf>
    <xf numFmtId="3" fontId="52" fillId="2" borderId="29" xfId="24" applyNumberFormat="1" applyFont="1" applyFill="1" applyBorder="1" applyAlignment="1" applyProtection="1">
      <alignment horizontal="right"/>
    </xf>
    <xf numFmtId="10" fontId="52" fillId="0" borderId="0" xfId="24" applyNumberFormat="1" applyFont="1" applyFill="1" applyBorder="1" applyAlignment="1" applyProtection="1">
      <alignment horizontal="right"/>
    </xf>
    <xf numFmtId="3" fontId="39" fillId="2" borderId="28" xfId="0" applyNumberFormat="1" applyFont="1" applyFill="1" applyBorder="1" applyAlignment="1">
      <alignment horizontal="right"/>
    </xf>
    <xf numFmtId="9" fontId="28" fillId="2" borderId="29" xfId="0" applyNumberFormat="1" applyFont="1" applyFill="1" applyBorder="1" applyAlignment="1">
      <alignment horizontal="right"/>
    </xf>
    <xf numFmtId="0" fontId="52" fillId="0" borderId="40" xfId="25" applyNumberFormat="1" applyFont="1" applyFill="1" applyBorder="1" applyAlignment="1" applyProtection="1">
      <alignment horizontal="center" vertical="center" wrapText="1"/>
    </xf>
    <xf numFmtId="3" fontId="53" fillId="0" borderId="40" xfId="25" applyNumberFormat="1" applyFont="1" applyFill="1" applyBorder="1" applyAlignment="1" applyProtection="1">
      <alignment horizontal="right"/>
    </xf>
    <xf numFmtId="3" fontId="52" fillId="2" borderId="41" xfId="25" applyNumberFormat="1" applyFont="1" applyFill="1" applyBorder="1" applyAlignment="1" applyProtection="1">
      <alignment horizontal="right"/>
    </xf>
    <xf numFmtId="0" fontId="53" fillId="0" borderId="53" xfId="25" applyNumberFormat="1" applyFont="1" applyFill="1" applyBorder="1" applyAlignment="1" applyProtection="1">
      <alignment vertical="center" wrapText="1"/>
    </xf>
    <xf numFmtId="0" fontId="53" fillId="0" borderId="54" xfId="25" applyNumberFormat="1" applyFont="1" applyFill="1" applyBorder="1" applyAlignment="1" applyProtection="1"/>
    <xf numFmtId="0" fontId="49" fillId="2" borderId="55" xfId="25" applyNumberFormat="1" applyFont="1" applyFill="1" applyBorder="1" applyAlignment="1" applyProtection="1"/>
    <xf numFmtId="0" fontId="39" fillId="0" borderId="53" xfId="0" applyFont="1" applyBorder="1" applyAlignment="1">
      <alignment horizontal="center" vertical="center"/>
    </xf>
    <xf numFmtId="0" fontId="51" fillId="0" borderId="54" xfId="0" applyFont="1" applyBorder="1" applyAlignment="1">
      <alignment horizontal="right"/>
    </xf>
    <xf numFmtId="0" fontId="51" fillId="0" borderId="54" xfId="0" applyFont="1" applyFill="1" applyBorder="1" applyAlignment="1">
      <alignment horizontal="right"/>
    </xf>
    <xf numFmtId="0" fontId="49" fillId="2" borderId="55" xfId="25" applyFont="1" applyFill="1" applyBorder="1" applyAlignment="1">
      <alignment horizontal="right"/>
    </xf>
    <xf numFmtId="3" fontId="15" fillId="0" borderId="20" xfId="0" applyNumberFormat="1" applyFont="1" applyBorder="1" applyAlignment="1">
      <alignment horizontal="right"/>
    </xf>
    <xf numFmtId="3" fontId="19" fillId="3" borderId="21" xfId="0" applyNumberFormat="1" applyFont="1" applyFill="1" applyBorder="1" applyAlignment="1">
      <alignment horizontal="right"/>
    </xf>
    <xf numFmtId="3" fontId="19" fillId="3" borderId="28" xfId="0" applyNumberFormat="1" applyFont="1" applyFill="1" applyBorder="1" applyAlignment="1">
      <alignment horizontal="right"/>
    </xf>
    <xf numFmtId="3" fontId="19" fillId="3" borderId="29" xfId="0" applyNumberFormat="1" applyFont="1" applyFill="1" applyBorder="1" applyAlignment="1">
      <alignment horizontal="right"/>
    </xf>
    <xf numFmtId="3" fontId="19" fillId="2" borderId="21" xfId="0" applyNumberFormat="1" applyFont="1" applyFill="1" applyBorder="1" applyAlignment="1">
      <alignment horizontal="right"/>
    </xf>
    <xf numFmtId="3" fontId="19" fillId="2" borderId="28" xfId="0" applyNumberFormat="1" applyFont="1" applyFill="1" applyBorder="1" applyAlignment="1">
      <alignment horizontal="right"/>
    </xf>
    <xf numFmtId="0" fontId="29" fillId="0" borderId="27" xfId="32" applyFont="1" applyFill="1" applyBorder="1" applyAlignment="1">
      <alignment horizontal="right" vertical="center"/>
    </xf>
    <xf numFmtId="1" fontId="29" fillId="0" borderId="21" xfId="32" applyNumberFormat="1" applyFont="1" applyFill="1" applyBorder="1" applyAlignment="1">
      <alignment horizontal="right" vertical="center"/>
    </xf>
    <xf numFmtId="0" fontId="28" fillId="0" borderId="29" xfId="32" applyFont="1" applyFill="1" applyBorder="1" applyAlignment="1">
      <alignment horizontal="right" vertical="center"/>
    </xf>
    <xf numFmtId="0" fontId="29" fillId="0" borderId="0" xfId="32" applyFont="1" applyFill="1" applyBorder="1" applyAlignment="1">
      <alignment horizontal="right" vertic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15" fillId="0" borderId="19" xfId="1" applyFont="1" applyFill="1" applyBorder="1" applyAlignment="1">
      <alignment vertical="center" wrapText="1"/>
    </xf>
    <xf numFmtId="0" fontId="15" fillId="0" borderId="20" xfId="1" applyFont="1" applyFill="1" applyBorder="1" applyAlignment="1">
      <alignment horizontal="center" vertical="center" wrapText="1"/>
    </xf>
    <xf numFmtId="0" fontId="15" fillId="0" borderId="19" xfId="1" applyFont="1" applyFill="1" applyBorder="1"/>
    <xf numFmtId="3" fontId="15" fillId="0" borderId="20" xfId="1" applyNumberFormat="1" applyFont="1" applyFill="1" applyBorder="1" applyAlignment="1">
      <alignment horizontal="center" vertical="center" wrapText="1"/>
    </xf>
    <xf numFmtId="3" fontId="15" fillId="0" borderId="20" xfId="1" applyNumberFormat="1" applyFont="1" applyFill="1" applyBorder="1" applyAlignment="1">
      <alignment horizontal="center" vertical="top"/>
    </xf>
    <xf numFmtId="0" fontId="19" fillId="5" borderId="23" xfId="1" applyFont="1" applyFill="1" applyBorder="1" applyAlignment="1">
      <alignment horizontal="left" vertical="center"/>
    </xf>
    <xf numFmtId="3" fontId="19" fillId="5" borderId="28" xfId="1" applyNumberFormat="1" applyFont="1" applyFill="1" applyBorder="1" applyAlignment="1">
      <alignment horizontal="center" vertical="center"/>
    </xf>
    <xf numFmtId="3" fontId="19" fillId="5" borderId="29" xfId="1" applyNumberFormat="1" applyFont="1" applyFill="1" applyBorder="1" applyAlignment="1">
      <alignment horizontal="center" vertical="center"/>
    </xf>
    <xf numFmtId="0" fontId="15" fillId="0" borderId="0" xfId="1"/>
    <xf numFmtId="0" fontId="23" fillId="0" borderId="25" xfId="1" applyFont="1" applyBorder="1" applyAlignment="1">
      <alignment horizontal="center" vertical="center"/>
    </xf>
    <xf numFmtId="0" fontId="23" fillId="0" borderId="26" xfId="1" applyFont="1" applyBorder="1" applyAlignment="1">
      <alignment horizontal="center" vertical="center" wrapText="1"/>
    </xf>
    <xf numFmtId="0" fontId="23" fillId="0" borderId="27" xfId="1" applyFont="1" applyBorder="1" applyAlignment="1">
      <alignment horizontal="center" vertical="center" wrapText="1"/>
    </xf>
    <xf numFmtId="0" fontId="18" fillId="0" borderId="19" xfId="1" applyFont="1" applyFill="1" applyBorder="1" applyAlignment="1">
      <alignment vertical="center" wrapText="1"/>
    </xf>
    <xf numFmtId="3" fontId="18" fillId="0" borderId="20" xfId="1" applyNumberFormat="1" applyFont="1" applyBorder="1" applyAlignment="1">
      <alignment horizontal="center" vertical="center"/>
    </xf>
    <xf numFmtId="0" fontId="18" fillId="0" borderId="20" xfId="1" applyFont="1" applyBorder="1" applyAlignment="1">
      <alignment horizontal="center" vertical="center" wrapText="1"/>
    </xf>
    <xf numFmtId="3" fontId="18" fillId="0" borderId="20" xfId="1" applyNumberFormat="1" applyFont="1" applyBorder="1" applyAlignment="1">
      <alignment horizontal="center" vertical="center" wrapText="1"/>
    </xf>
    <xf numFmtId="0" fontId="21" fillId="0" borderId="21" xfId="1" applyFont="1" applyBorder="1" applyAlignment="1">
      <alignment vertical="center" wrapText="1"/>
    </xf>
    <xf numFmtId="0" fontId="18" fillId="0" borderId="19" xfId="1" applyFont="1" applyFill="1" applyBorder="1"/>
    <xf numFmtId="0" fontId="18" fillId="0" borderId="2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center" vertical="center" wrapText="1"/>
    </xf>
    <xf numFmtId="1" fontId="18" fillId="0" borderId="20" xfId="1" applyNumberFormat="1" applyFont="1" applyFill="1" applyBorder="1" applyAlignment="1">
      <alignment horizontal="center" vertical="center" wrapText="1"/>
    </xf>
    <xf numFmtId="0" fontId="18" fillId="0" borderId="23" xfId="1" applyFont="1" applyFill="1" applyBorder="1"/>
    <xf numFmtId="0" fontId="23" fillId="3" borderId="52" xfId="11" applyFont="1" applyFill="1" applyBorder="1" applyAlignment="1">
      <alignment vertical="center" wrapText="1"/>
    </xf>
    <xf numFmtId="0" fontId="23" fillId="3" borderId="58" xfId="11" applyFont="1" applyFill="1" applyBorder="1" applyAlignment="1">
      <alignment horizontal="center" vertical="center"/>
    </xf>
    <xf numFmtId="0" fontId="23" fillId="3" borderId="59" xfId="11" applyFont="1" applyFill="1" applyBorder="1" applyAlignment="1">
      <alignment horizontal="center" vertical="center"/>
    </xf>
    <xf numFmtId="3" fontId="18" fillId="0" borderId="11" xfId="1" applyNumberFormat="1" applyFont="1" applyBorder="1" applyAlignment="1">
      <alignment horizontal="center" wrapText="1"/>
    </xf>
    <xf numFmtId="0" fontId="18" fillId="0" borderId="0" xfId="1" applyFont="1" applyBorder="1" applyAlignment="1">
      <alignment horizontal="center" wrapText="1"/>
    </xf>
    <xf numFmtId="0" fontId="18" fillId="0" borderId="0" xfId="1" applyFont="1" applyBorder="1" applyAlignment="1">
      <alignment vertical="top" wrapText="1"/>
    </xf>
    <xf numFmtId="3" fontId="23" fillId="0" borderId="12" xfId="1" applyNumberFormat="1" applyFont="1" applyBorder="1" applyAlignment="1">
      <alignment horizontal="center" vertical="top"/>
    </xf>
    <xf numFmtId="0" fontId="23" fillId="0" borderId="0" xfId="1" applyFont="1" applyBorder="1" applyAlignment="1">
      <alignment horizontal="right" vertical="top"/>
    </xf>
    <xf numFmtId="0" fontId="15" fillId="0" borderId="0" xfId="1" applyBorder="1" applyAlignment="1">
      <alignment vertical="top" wrapText="1"/>
    </xf>
    <xf numFmtId="3" fontId="15" fillId="0" borderId="0" xfId="1" applyNumberFormat="1"/>
    <xf numFmtId="3" fontId="16" fillId="0" borderId="0" xfId="0" applyNumberFormat="1" applyFont="1" applyFill="1" applyBorder="1" applyAlignment="1">
      <alignment horizontal="center"/>
    </xf>
    <xf numFmtId="3" fontId="0" fillId="0" borderId="20" xfId="0" applyNumberFormat="1" applyFill="1" applyBorder="1" applyAlignment="1">
      <alignment horizontal="right"/>
    </xf>
    <xf numFmtId="0" fontId="26" fillId="2" borderId="25" xfId="29" applyFont="1" applyFill="1" applyBorder="1" applyAlignment="1">
      <alignment horizontal="center" vertical="center" wrapText="1"/>
    </xf>
    <xf numFmtId="0" fontId="19" fillId="4" borderId="26" xfId="29" applyFont="1" applyFill="1" applyBorder="1" applyAlignment="1" applyProtection="1">
      <alignment horizontal="center" vertical="center" textRotation="90" wrapText="1"/>
    </xf>
    <xf numFmtId="0" fontId="29" fillId="0" borderId="19" xfId="29" applyFont="1" applyBorder="1"/>
    <xf numFmtId="0" fontId="29" fillId="4" borderId="20" xfId="29" applyFont="1" applyFill="1" applyBorder="1" applyAlignment="1">
      <alignment horizontal="center" vertical="center"/>
    </xf>
    <xf numFmtId="0" fontId="26" fillId="2" borderId="23" xfId="29" applyFont="1" applyFill="1" applyBorder="1"/>
    <xf numFmtId="3" fontId="0" fillId="10" borderId="20" xfId="0" applyNumberFormat="1" applyFill="1" applyBorder="1" applyAlignment="1" applyProtection="1">
      <alignment horizontal="right"/>
    </xf>
    <xf numFmtId="0" fontId="44" fillId="0" borderId="0" xfId="0" applyFont="1"/>
    <xf numFmtId="49" fontId="19" fillId="2" borderId="19" xfId="0" applyNumberFormat="1" applyFont="1" applyFill="1" applyBorder="1"/>
    <xf numFmtId="0" fontId="0" fillId="0" borderId="23" xfId="0" applyBorder="1" applyAlignment="1">
      <alignment horizontal="left"/>
    </xf>
    <xf numFmtId="0" fontId="18" fillId="0" borderId="23" xfId="0" applyFont="1" applyBorder="1" applyAlignment="1">
      <alignment horizontal="left"/>
    </xf>
    <xf numFmtId="3" fontId="0" fillId="2" borderId="20" xfId="0" applyNumberFormat="1" applyFill="1" applyBorder="1"/>
    <xf numFmtId="0" fontId="18" fillId="0" borderId="23" xfId="0" applyFont="1" applyBorder="1"/>
    <xf numFmtId="3" fontId="18" fillId="0" borderId="28" xfId="0" applyNumberFormat="1" applyFont="1" applyBorder="1"/>
    <xf numFmtId="3" fontId="18" fillId="0" borderId="29" xfId="0" applyNumberFormat="1" applyFont="1" applyBorder="1"/>
    <xf numFmtId="3" fontId="20" fillId="5" borderId="19" xfId="0" applyNumberFormat="1" applyFont="1" applyFill="1" applyBorder="1" applyAlignment="1">
      <alignment horizontal="left" vertical="center"/>
    </xf>
    <xf numFmtId="3" fontId="19" fillId="2" borderId="20" xfId="0" applyNumberFormat="1" applyFont="1" applyFill="1" applyBorder="1" applyAlignment="1" applyProtection="1">
      <alignment vertical="center"/>
    </xf>
    <xf numFmtId="3" fontId="19" fillId="2" borderId="21" xfId="0" applyNumberFormat="1" applyFont="1" applyFill="1" applyBorder="1" applyAlignment="1" applyProtection="1">
      <alignment vertical="center"/>
    </xf>
    <xf numFmtId="3" fontId="0" fillId="0" borderId="28" xfId="0" applyNumberFormat="1" applyFill="1" applyBorder="1" applyAlignment="1" applyProtection="1"/>
    <xf numFmtId="3" fontId="0" fillId="0" borderId="29" xfId="0" applyNumberFormat="1" applyFill="1" applyBorder="1" applyAlignment="1" applyProtection="1"/>
    <xf numFmtId="3" fontId="19" fillId="2" borderId="27" xfId="0" applyNumberFormat="1" applyFont="1" applyFill="1" applyBorder="1" applyAlignment="1">
      <alignment horizontal="center" vertical="center" wrapText="1"/>
    </xf>
    <xf numFmtId="3" fontId="18" fillId="0" borderId="23" xfId="0" applyNumberFormat="1" applyFont="1" applyBorder="1"/>
    <xf numFmtId="3" fontId="0" fillId="0" borderId="19" xfId="0" applyNumberFormat="1" applyBorder="1"/>
    <xf numFmtId="3" fontId="0" fillId="0" borderId="20" xfId="0" applyNumberFormat="1" applyBorder="1"/>
    <xf numFmtId="3" fontId="18" fillId="0" borderId="28" xfId="0" applyNumberFormat="1" applyFont="1" applyFill="1" applyBorder="1" applyAlignment="1">
      <alignment horizontal="right"/>
    </xf>
    <xf numFmtId="3" fontId="18" fillId="0" borderId="29" xfId="0" applyNumberFormat="1" applyFont="1" applyFill="1" applyBorder="1"/>
    <xf numFmtId="3" fontId="19" fillId="2" borderId="20" xfId="0" applyNumberFormat="1" applyFont="1" applyFill="1" applyBorder="1"/>
    <xf numFmtId="1" fontId="23" fillId="2" borderId="27" xfId="11" applyNumberFormat="1" applyFont="1" applyFill="1" applyBorder="1" applyAlignment="1" applyProtection="1">
      <alignment horizontal="center" vertical="center" wrapText="1"/>
    </xf>
    <xf numFmtId="3" fontId="19" fillId="2" borderId="21" xfId="11" applyNumberFormat="1" applyFont="1" applyFill="1" applyBorder="1"/>
    <xf numFmtId="3" fontId="19" fillId="2" borderId="21" xfId="11" applyNumberFormat="1" applyFont="1" applyFill="1" applyBorder="1" applyAlignment="1">
      <alignment vertical="center"/>
    </xf>
    <xf numFmtId="0" fontId="18" fillId="0" borderId="23" xfId="11" applyFont="1" applyBorder="1" applyAlignment="1">
      <alignment horizontal="left"/>
    </xf>
    <xf numFmtId="3" fontId="3" fillId="10" borderId="20" xfId="0" applyNumberFormat="1" applyFont="1" applyFill="1" applyBorder="1" applyAlignment="1">
      <alignment horizontal="right" vertical="center"/>
    </xf>
    <xf numFmtId="3" fontId="3" fillId="10" borderId="21" xfId="0" applyNumberFormat="1" applyFont="1" applyFill="1" applyBorder="1" applyAlignment="1">
      <alignment horizontal="right" vertical="center"/>
    </xf>
    <xf numFmtId="9" fontId="43" fillId="21" borderId="20" xfId="0" applyNumberFormat="1" applyFont="1" applyFill="1" applyBorder="1" applyAlignment="1">
      <alignment horizontal="right" vertical="center"/>
    </xf>
    <xf numFmtId="9" fontId="62" fillId="21" borderId="20" xfId="0" applyNumberFormat="1" applyFont="1" applyFill="1" applyBorder="1" applyAlignment="1">
      <alignment horizontal="right" vertical="center"/>
    </xf>
    <xf numFmtId="9" fontId="62" fillId="21" borderId="21" xfId="0" applyNumberFormat="1" applyFont="1" applyFill="1" applyBorder="1" applyAlignment="1">
      <alignment horizontal="right" vertical="center"/>
    </xf>
    <xf numFmtId="3" fontId="15" fillId="0" borderId="30" xfId="11" applyNumberFormat="1" applyFill="1" applyBorder="1" applyAlignment="1">
      <alignment horizontal="right" vertical="center"/>
    </xf>
    <xf numFmtId="3" fontId="15" fillId="0" borderId="20" xfId="11" applyNumberFormat="1" applyFill="1" applyBorder="1" applyAlignment="1">
      <alignment horizontal="right" vertical="center" wrapText="1"/>
    </xf>
    <xf numFmtId="3" fontId="19" fillId="3" borderId="28" xfId="0" applyNumberFormat="1" applyFont="1" applyFill="1" applyBorder="1" applyAlignment="1">
      <alignment horizontal="right"/>
    </xf>
    <xf numFmtId="3" fontId="19" fillId="2" borderId="19" xfId="0" applyNumberFormat="1" applyFont="1" applyFill="1" applyBorder="1" applyAlignment="1">
      <alignment horizontal="center" vertical="center"/>
    </xf>
    <xf numFmtId="3" fontId="0" fillId="0" borderId="28" xfId="0" applyNumberFormat="1" applyBorder="1"/>
    <xf numFmtId="3" fontId="0" fillId="0" borderId="29" xfId="0" applyNumberFormat="1" applyBorder="1"/>
    <xf numFmtId="3" fontId="44" fillId="2" borderId="26" xfId="0" applyNumberFormat="1" applyFont="1" applyFill="1" applyBorder="1" applyAlignment="1">
      <alignment horizontal="center" vertical="center"/>
    </xf>
    <xf numFmtId="10" fontId="44" fillId="2" borderId="20" xfId="0" applyNumberFormat="1" applyFont="1" applyFill="1" applyBorder="1" applyAlignment="1">
      <alignment horizontal="right" vertical="center"/>
    </xf>
    <xf numFmtId="10" fontId="19" fillId="2" borderId="20" xfId="0" applyNumberFormat="1" applyFont="1" applyFill="1" applyBorder="1" applyAlignment="1">
      <alignment horizontal="right" vertical="center"/>
    </xf>
    <xf numFmtId="3" fontId="24" fillId="0" borderId="19" xfId="0" applyNumberFormat="1" applyFont="1" applyBorder="1"/>
    <xf numFmtId="3" fontId="44" fillId="0" borderId="20" xfId="0" applyNumberFormat="1" applyFont="1" applyBorder="1"/>
    <xf numFmtId="3" fontId="44" fillId="0" borderId="20" xfId="0" applyNumberFormat="1" applyFont="1" applyBorder="1" applyAlignment="1">
      <alignment horizontal="center" vertical="center"/>
    </xf>
    <xf numFmtId="3" fontId="44" fillId="0" borderId="23" xfId="0" applyNumberFormat="1" applyFont="1" applyBorder="1"/>
    <xf numFmtId="10" fontId="44" fillId="0" borderId="28" xfId="0" applyNumberFormat="1" applyFont="1" applyBorder="1"/>
    <xf numFmtId="10" fontId="9" fillId="0" borderId="0" xfId="32" applyNumberFormat="1"/>
    <xf numFmtId="166" fontId="9" fillId="0" borderId="0" xfId="32" applyNumberFormat="1"/>
    <xf numFmtId="3" fontId="15" fillId="2" borderId="19" xfId="0" applyNumberFormat="1" applyFont="1" applyFill="1" applyBorder="1"/>
    <xf numFmtId="3" fontId="23" fillId="2" borderId="27" xfId="0" applyNumberFormat="1" applyFont="1" applyFill="1" applyBorder="1" applyAlignment="1">
      <alignment horizontal="center" vertical="center" wrapText="1"/>
    </xf>
    <xf numFmtId="3" fontId="23" fillId="2" borderId="19" xfId="0" applyNumberFormat="1" applyFont="1" applyFill="1" applyBorder="1" applyAlignment="1">
      <alignment horizontal="left" vertical="center" wrapText="1"/>
    </xf>
    <xf numFmtId="0" fontId="15" fillId="0" borderId="20" xfId="29" applyFont="1" applyBorder="1" applyAlignment="1">
      <alignment horizontal="center" vertical="center"/>
    </xf>
    <xf numFmtId="3" fontId="15" fillId="10" borderId="20" xfId="0" applyNumberFormat="1" applyFont="1" applyFill="1" applyBorder="1" applyAlignment="1" applyProtection="1">
      <alignment horizontal="right"/>
    </xf>
    <xf numFmtId="3" fontId="44" fillId="0" borderId="20" xfId="0" applyNumberFormat="1" applyFont="1" applyFill="1" applyBorder="1" applyAlignment="1" applyProtection="1">
      <alignment horizontal="right"/>
    </xf>
    <xf numFmtId="16" fontId="15" fillId="0" borderId="0" xfId="1" applyNumberFormat="1"/>
    <xf numFmtId="3" fontId="20" fillId="3" borderId="14" xfId="0" applyNumberFormat="1" applyFont="1" applyFill="1" applyBorder="1" applyAlignment="1">
      <alignment horizontal="center" vertical="center"/>
    </xf>
    <xf numFmtId="10" fontId="34" fillId="0" borderId="0" xfId="0" applyNumberFormat="1" applyFont="1" applyFill="1" applyBorder="1" applyAlignment="1">
      <alignment horizontal="center" vertical="center"/>
    </xf>
    <xf numFmtId="3" fontId="20" fillId="11" borderId="14" xfId="0" applyNumberFormat="1" applyFont="1" applyFill="1" applyBorder="1" applyAlignment="1">
      <alignment horizontal="center" vertical="center"/>
    </xf>
    <xf numFmtId="3" fontId="20" fillId="20" borderId="14" xfId="0" applyNumberFormat="1" applyFont="1" applyFill="1" applyBorder="1" applyAlignment="1">
      <alignment horizontal="center" vertical="center"/>
    </xf>
    <xf numFmtId="3" fontId="20" fillId="9" borderId="14" xfId="0" applyNumberFormat="1" applyFont="1" applyFill="1" applyBorder="1" applyAlignment="1">
      <alignment horizontal="center" vertical="center"/>
    </xf>
    <xf numFmtId="3" fontId="20" fillId="2" borderId="14" xfId="0" applyNumberFormat="1" applyFont="1" applyFill="1" applyBorder="1" applyAlignment="1">
      <alignment horizontal="center" vertical="center"/>
    </xf>
    <xf numFmtId="9" fontId="39" fillId="2" borderId="21" xfId="0" applyNumberFormat="1" applyFont="1" applyFill="1" applyBorder="1" applyAlignment="1">
      <alignment horizontal="right" vertical="center"/>
    </xf>
    <xf numFmtId="9" fontId="39" fillId="2" borderId="29" xfId="0" applyNumberFormat="1" applyFont="1" applyFill="1" applyBorder="1" applyAlignment="1">
      <alignment horizontal="right" vertical="center"/>
    </xf>
    <xf numFmtId="3" fontId="75" fillId="21" borderId="20" xfId="0" applyNumberFormat="1" applyFont="1" applyFill="1" applyBorder="1" applyAlignment="1">
      <alignment horizontal="right" vertical="center"/>
    </xf>
    <xf numFmtId="3" fontId="75" fillId="21" borderId="21" xfId="0" applyNumberFormat="1" applyFont="1" applyFill="1" applyBorder="1" applyAlignment="1">
      <alignment horizontal="right" vertical="center"/>
    </xf>
    <xf numFmtId="9" fontId="19" fillId="3" borderId="29" xfId="0" applyNumberFormat="1" applyFont="1" applyFill="1" applyBorder="1" applyAlignment="1">
      <alignment horizontal="right" vertical="center"/>
    </xf>
    <xf numFmtId="166" fontId="34" fillId="3" borderId="14" xfId="0" applyNumberFormat="1" applyFont="1" applyFill="1" applyBorder="1" applyAlignment="1">
      <alignment horizontal="center" vertical="center"/>
    </xf>
    <xf numFmtId="166" fontId="34" fillId="11" borderId="14" xfId="0" applyNumberFormat="1" applyFont="1" applyFill="1" applyBorder="1" applyAlignment="1">
      <alignment horizontal="center" vertical="center"/>
    </xf>
    <xf numFmtId="166" fontId="34" fillId="20" borderId="14" xfId="0" applyNumberFormat="1" applyFont="1" applyFill="1" applyBorder="1" applyAlignment="1">
      <alignment horizontal="center" vertical="center"/>
    </xf>
    <xf numFmtId="166" fontId="34" fillId="9" borderId="14" xfId="0" applyNumberFormat="1" applyFont="1" applyFill="1" applyBorder="1" applyAlignment="1">
      <alignment horizontal="center" vertical="center"/>
    </xf>
    <xf numFmtId="3" fontId="19" fillId="2" borderId="26" xfId="0" applyNumberFormat="1" applyFont="1" applyFill="1" applyBorder="1" applyAlignment="1">
      <alignment horizontal="center" vertical="center"/>
    </xf>
    <xf numFmtId="166" fontId="44" fillId="0" borderId="21" xfId="0" applyNumberFormat="1" applyFont="1" applyBorder="1"/>
    <xf numFmtId="166" fontId="44" fillId="0" borderId="29" xfId="0" applyNumberFormat="1" applyFont="1" applyBorder="1"/>
    <xf numFmtId="3" fontId="15" fillId="0" borderId="27" xfId="0" applyNumberFormat="1" applyFont="1" applyBorder="1" applyAlignment="1">
      <alignment horizontal="center" vertical="center"/>
    </xf>
    <xf numFmtId="0" fontId="23" fillId="0" borderId="26" xfId="0" applyFont="1" applyFill="1" applyBorder="1" applyAlignment="1" applyProtection="1">
      <alignment horizontal="center" vertical="center" textRotation="90" wrapText="1"/>
    </xf>
    <xf numFmtId="1" fontId="23" fillId="0" borderId="26" xfId="0" applyNumberFormat="1" applyFont="1" applyFill="1" applyBorder="1" applyAlignment="1" applyProtection="1">
      <alignment horizontal="center" vertical="center" textRotation="90" wrapText="1"/>
    </xf>
    <xf numFmtId="0" fontId="19" fillId="2" borderId="27" xfId="0" applyFont="1" applyFill="1" applyBorder="1" applyAlignment="1" applyProtection="1">
      <alignment horizontal="center" vertical="center" wrapText="1"/>
    </xf>
    <xf numFmtId="3" fontId="19" fillId="5" borderId="21" xfId="0" applyNumberFormat="1" applyFont="1" applyFill="1" applyBorder="1" applyAlignment="1">
      <alignment horizontal="right"/>
    </xf>
    <xf numFmtId="0" fontId="19" fillId="2" borderId="19" xfId="0" applyFont="1" applyFill="1" applyBorder="1" applyAlignment="1">
      <alignment vertical="center" wrapText="1"/>
    </xf>
    <xf numFmtId="3" fontId="19" fillId="2" borderId="21" xfId="0" applyNumberFormat="1" applyFont="1" applyFill="1" applyBorder="1" applyAlignment="1">
      <alignment horizontal="right" vertical="center"/>
    </xf>
    <xf numFmtId="3" fontId="18" fillId="0" borderId="28" xfId="0" applyNumberFormat="1" applyFont="1" applyFill="1" applyBorder="1" applyAlignment="1" applyProtection="1">
      <alignment horizontal="right"/>
    </xf>
    <xf numFmtId="3" fontId="18" fillId="0" borderId="29" xfId="0" applyNumberFormat="1" applyFont="1" applyFill="1" applyBorder="1" applyAlignment="1" applyProtection="1">
      <alignment horizontal="right"/>
    </xf>
    <xf numFmtId="0" fontId="18" fillId="0" borderId="23" xfId="0" applyFont="1" applyBorder="1" applyAlignment="1">
      <alignment horizontal="left" wrapText="1"/>
    </xf>
    <xf numFmtId="0" fontId="16" fillId="0" borderId="0" xfId="0" applyFont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9" fontId="0" fillId="0" borderId="0" xfId="0" applyNumberFormat="1"/>
    <xf numFmtId="0" fontId="29" fillId="4" borderId="21" xfId="29" applyFont="1" applyFill="1" applyBorder="1" applyAlignment="1">
      <alignment horizontal="center" vertical="center"/>
    </xf>
    <xf numFmtId="0" fontId="15" fillId="4" borderId="21" xfId="29" applyFont="1" applyFill="1" applyBorder="1" applyAlignment="1">
      <alignment horizontal="center" vertical="center"/>
    </xf>
    <xf numFmtId="0" fontId="29" fillId="0" borderId="20" xfId="29" applyFont="1" applyFill="1" applyBorder="1" applyAlignment="1">
      <alignment horizontal="center" vertical="center"/>
    </xf>
    <xf numFmtId="0" fontId="55" fillId="0" borderId="53" xfId="29" applyBorder="1" applyAlignment="1">
      <alignment wrapText="1"/>
    </xf>
    <xf numFmtId="0" fontId="55" fillId="0" borderId="66" xfId="29" applyBorder="1" applyAlignment="1">
      <alignment wrapText="1"/>
    </xf>
    <xf numFmtId="0" fontId="55" fillId="0" borderId="54" xfId="29" applyBorder="1"/>
    <xf numFmtId="0" fontId="55" fillId="0" borderId="55" xfId="29" applyBorder="1"/>
    <xf numFmtId="49" fontId="74" fillId="0" borderId="25" xfId="29" applyNumberFormat="1" applyFont="1" applyBorder="1"/>
    <xf numFmtId="49" fontId="56" fillId="0" borderId="26" xfId="29" applyNumberFormat="1" applyFont="1" applyBorder="1" applyAlignment="1">
      <alignment horizontal="center"/>
    </xf>
    <xf numFmtId="49" fontId="56" fillId="4" borderId="26" xfId="29" applyNumberFormat="1" applyFont="1" applyFill="1" applyBorder="1" applyAlignment="1">
      <alignment horizontal="center"/>
    </xf>
    <xf numFmtId="49" fontId="56" fillId="0" borderId="27" xfId="29" applyNumberFormat="1" applyFont="1" applyBorder="1"/>
    <xf numFmtId="49" fontId="74" fillId="0" borderId="19" xfId="29" applyNumberFormat="1" applyFont="1" applyBorder="1"/>
    <xf numFmtId="49" fontId="56" fillId="0" borderId="20" xfId="29" applyNumberFormat="1" applyFont="1" applyBorder="1" applyAlignment="1">
      <alignment horizontal="center"/>
    </xf>
    <xf numFmtId="49" fontId="56" fillId="4" borderId="20" xfId="29" applyNumberFormat="1" applyFont="1" applyFill="1" applyBorder="1" applyAlignment="1">
      <alignment horizontal="center"/>
    </xf>
    <xf numFmtId="49" fontId="55" fillId="10" borderId="21" xfId="29" applyNumberFormat="1" applyFill="1" applyBorder="1"/>
    <xf numFmtId="49" fontId="74" fillId="0" borderId="23" xfId="29" applyNumberFormat="1" applyFont="1" applyBorder="1"/>
    <xf numFmtId="49" fontId="56" fillId="0" borderId="28" xfId="29" applyNumberFormat="1" applyFont="1" applyBorder="1" applyAlignment="1">
      <alignment horizontal="center"/>
    </xf>
    <xf numFmtId="49" fontId="55" fillId="10" borderId="29" xfId="29" applyNumberFormat="1" applyFill="1" applyBorder="1"/>
    <xf numFmtId="0" fontId="23" fillId="0" borderId="64" xfId="0" applyNumberFormat="1" applyFont="1" applyFill="1" applyBorder="1" applyAlignment="1">
      <alignment horizontal="center" vertical="center" textRotation="90" wrapText="1"/>
    </xf>
    <xf numFmtId="3" fontId="0" fillId="0" borderId="22" xfId="0" applyNumberFormat="1" applyFill="1" applyBorder="1" applyAlignment="1" applyProtection="1"/>
    <xf numFmtId="3" fontId="0" fillId="10" borderId="22" xfId="0" applyNumberFormat="1" applyFill="1" applyBorder="1" applyAlignment="1" applyProtection="1"/>
    <xf numFmtId="3" fontId="0" fillId="10" borderId="20" xfId="0" applyNumberFormat="1" applyFill="1" applyBorder="1" applyAlignment="1" applyProtection="1"/>
    <xf numFmtId="3" fontId="0" fillId="10" borderId="28" xfId="0" applyNumberFormat="1" applyFill="1" applyBorder="1" applyAlignment="1" applyProtection="1"/>
    <xf numFmtId="0" fontId="19" fillId="0" borderId="64" xfId="0" applyNumberFormat="1" applyFont="1" applyBorder="1" applyAlignment="1">
      <alignment horizontal="center" vertical="center" textRotation="90" wrapText="1"/>
    </xf>
    <xf numFmtId="3" fontId="0" fillId="0" borderId="22" xfId="0" applyNumberFormat="1" applyFill="1" applyBorder="1" applyProtection="1"/>
    <xf numFmtId="3" fontId="0" fillId="2" borderId="22" xfId="0" applyNumberFormat="1" applyFill="1" applyBorder="1"/>
    <xf numFmtId="3" fontId="18" fillId="0" borderId="24" xfId="0" applyNumberFormat="1" applyFont="1" applyBorder="1"/>
    <xf numFmtId="3" fontId="18" fillId="0" borderId="29" xfId="0" applyNumberFormat="1" applyFont="1" applyBorder="1" applyAlignment="1">
      <alignment horizontal="center" vertical="center"/>
    </xf>
    <xf numFmtId="3" fontId="0" fillId="10" borderId="22" xfId="0" applyNumberFormat="1" applyFill="1" applyBorder="1" applyProtection="1"/>
    <xf numFmtId="3" fontId="0" fillId="10" borderId="20" xfId="0" applyNumberFormat="1" applyFill="1" applyBorder="1" applyProtection="1"/>
    <xf numFmtId="3" fontId="0" fillId="0" borderId="22" xfId="0" applyNumberFormat="1" applyBorder="1" applyAlignment="1">
      <alignment horizontal="right"/>
    </xf>
    <xf numFmtId="3" fontId="19" fillId="2" borderId="22" xfId="0" applyNumberFormat="1" applyFont="1" applyFill="1" applyBorder="1" applyAlignment="1">
      <alignment horizontal="right"/>
    </xf>
    <xf numFmtId="0" fontId="19" fillId="0" borderId="64" xfId="0" applyNumberFormat="1" applyFont="1" applyFill="1" applyBorder="1" applyAlignment="1">
      <alignment horizontal="center" vertical="center" textRotation="90" wrapText="1"/>
    </xf>
    <xf numFmtId="3" fontId="0" fillId="0" borderId="22" xfId="0" applyNumberFormat="1" applyFill="1" applyBorder="1" applyAlignment="1">
      <alignment horizontal="right"/>
    </xf>
    <xf numFmtId="3" fontId="18" fillId="0" borderId="24" xfId="0" applyNumberFormat="1" applyFont="1" applyFill="1" applyBorder="1" applyAlignment="1">
      <alignment horizontal="right"/>
    </xf>
    <xf numFmtId="3" fontId="0" fillId="10" borderId="20" xfId="0" applyNumberFormat="1" applyFill="1" applyBorder="1" applyAlignment="1">
      <alignment horizontal="right"/>
    </xf>
    <xf numFmtId="3" fontId="0" fillId="10" borderId="20" xfId="0" applyNumberFormat="1" applyFill="1" applyBorder="1"/>
    <xf numFmtId="3" fontId="0" fillId="10" borderId="22" xfId="0" applyNumberFormat="1" applyFill="1" applyBorder="1" applyAlignment="1">
      <alignment horizontal="right"/>
    </xf>
    <xf numFmtId="3" fontId="0" fillId="0" borderId="24" xfId="0" applyNumberFormat="1" applyBorder="1"/>
    <xf numFmtId="3" fontId="18" fillId="10" borderId="24" xfId="0" applyNumberFormat="1" applyFont="1" applyFill="1" applyBorder="1"/>
    <xf numFmtId="3" fontId="44" fillId="10" borderId="20" xfId="0" applyNumberFormat="1" applyFont="1" applyFill="1" applyBorder="1"/>
    <xf numFmtId="10" fontId="44" fillId="10" borderId="28" xfId="0" applyNumberFormat="1" applyFont="1" applyFill="1" applyBorder="1"/>
    <xf numFmtId="3" fontId="18" fillId="0" borderId="28" xfId="11" applyNumberFormat="1" applyFont="1" applyBorder="1"/>
    <xf numFmtId="3" fontId="18" fillId="0" borderId="29" xfId="11" applyNumberFormat="1" applyFont="1" applyBorder="1"/>
    <xf numFmtId="3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0" borderId="67" xfId="0" applyNumberFormat="1" applyFont="1" applyFill="1" applyBorder="1" applyAlignment="1">
      <alignment horizontal="center" vertical="center" textRotation="90" wrapText="1"/>
    </xf>
    <xf numFmtId="3" fontId="18" fillId="0" borderId="15" xfId="0" applyNumberFormat="1" applyFont="1" applyBorder="1"/>
    <xf numFmtId="3" fontId="18" fillId="0" borderId="15" xfId="0" applyNumberFormat="1" applyFont="1" applyFill="1" applyBorder="1"/>
    <xf numFmtId="3" fontId="23" fillId="2" borderId="15" xfId="0" applyNumberFormat="1" applyFont="1" applyFill="1" applyBorder="1"/>
    <xf numFmtId="9" fontId="18" fillId="0" borderId="68" xfId="0" applyNumberFormat="1" applyFont="1" applyBorder="1" applyAlignment="1">
      <alignment vertical="center"/>
    </xf>
    <xf numFmtId="166" fontId="18" fillId="2" borderId="31" xfId="0" applyNumberFormat="1" applyFont="1" applyFill="1" applyBorder="1"/>
    <xf numFmtId="166" fontId="18" fillId="2" borderId="21" xfId="0" applyNumberFormat="1" applyFont="1" applyFill="1" applyBorder="1"/>
    <xf numFmtId="166" fontId="18" fillId="2" borderId="29" xfId="0" applyNumberFormat="1" applyFont="1" applyFill="1" applyBorder="1" applyAlignment="1">
      <alignment horizontal="right"/>
    </xf>
    <xf numFmtId="3" fontId="23" fillId="3" borderId="27" xfId="0" applyNumberFormat="1" applyFont="1" applyFill="1" applyBorder="1" applyAlignment="1">
      <alignment horizontal="center" vertical="center" wrapText="1"/>
    </xf>
    <xf numFmtId="166" fontId="19" fillId="3" borderId="21" xfId="0" applyNumberFormat="1" applyFont="1" applyFill="1" applyBorder="1" applyAlignment="1">
      <alignment horizontal="right" vertical="center"/>
    </xf>
    <xf numFmtId="3" fontId="19" fillId="2" borderId="19" xfId="0" applyNumberFormat="1" applyFont="1" applyFill="1" applyBorder="1" applyAlignment="1">
      <alignment wrapText="1"/>
    </xf>
    <xf numFmtId="3" fontId="44" fillId="0" borderId="28" xfId="0" applyNumberFormat="1" applyFont="1" applyBorder="1"/>
    <xf numFmtId="3" fontId="44" fillId="0" borderId="24" xfId="0" applyNumberFormat="1" applyFont="1" applyBorder="1"/>
    <xf numFmtId="3" fontId="44" fillId="0" borderId="29" xfId="0" applyNumberFormat="1" applyFont="1" applyBorder="1"/>
    <xf numFmtId="3" fontId="15" fillId="0" borderId="19" xfId="0" applyNumberFormat="1" applyFont="1" applyBorder="1" applyAlignment="1">
      <alignment wrapText="1"/>
    </xf>
    <xf numFmtId="3" fontId="0" fillId="0" borderId="19" xfId="0" applyNumberFormat="1" applyBorder="1" applyAlignment="1"/>
    <xf numFmtId="49" fontId="44" fillId="0" borderId="23" xfId="0" applyNumberFormat="1" applyFont="1" applyBorder="1" applyAlignment="1">
      <alignment horizontal="left" wrapText="1"/>
    </xf>
    <xf numFmtId="3" fontId="15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0" fillId="0" borderId="19" xfId="0" applyNumberFormat="1" applyBorder="1" applyAlignment="1">
      <alignment vertical="top" wrapText="1"/>
    </xf>
    <xf numFmtId="0" fontId="16" fillId="0" borderId="0" xfId="0" applyFont="1" applyAlignment="1">
      <alignment horizontal="center"/>
    </xf>
    <xf numFmtId="3" fontId="19" fillId="3" borderId="28" xfId="0" applyNumberFormat="1" applyFont="1" applyFill="1" applyBorder="1" applyAlignment="1">
      <alignment horizontal="right"/>
    </xf>
    <xf numFmtId="3" fontId="18" fillId="25" borderId="20" xfId="1" applyNumberFormat="1" applyFont="1" applyFill="1" applyBorder="1" applyAlignment="1">
      <alignment horizontal="center" vertical="center"/>
    </xf>
    <xf numFmtId="0" fontId="18" fillId="25" borderId="20" xfId="1" applyFont="1" applyFill="1" applyBorder="1" applyAlignment="1">
      <alignment horizontal="center" vertical="center" wrapText="1"/>
    </xf>
    <xf numFmtId="3" fontId="18" fillId="25" borderId="20" xfId="1" applyNumberFormat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vertical="center" wrapText="1"/>
    </xf>
    <xf numFmtId="3" fontId="18" fillId="25" borderId="28" xfId="1" applyNumberFormat="1" applyFont="1" applyFill="1" applyBorder="1" applyAlignment="1">
      <alignment horizontal="center" vertical="center"/>
    </xf>
    <xf numFmtId="0" fontId="18" fillId="25" borderId="28" xfId="1" applyFont="1" applyFill="1" applyBorder="1" applyAlignment="1">
      <alignment horizontal="center" vertical="center" wrapText="1"/>
    </xf>
    <xf numFmtId="3" fontId="18" fillId="25" borderId="28" xfId="1" applyNumberFormat="1" applyFont="1" applyFill="1" applyBorder="1" applyAlignment="1">
      <alignment horizontal="center" vertical="center" wrapText="1"/>
    </xf>
    <xf numFmtId="0" fontId="21" fillId="25" borderId="29" xfId="1" applyFont="1" applyFill="1" applyBorder="1" applyAlignment="1">
      <alignment vertical="center" wrapText="1"/>
    </xf>
    <xf numFmtId="1" fontId="23" fillId="0" borderId="64" xfId="0" applyNumberFormat="1" applyFont="1" applyFill="1" applyBorder="1" applyAlignment="1" applyProtection="1">
      <alignment horizontal="center" vertical="center" textRotation="90" wrapText="1"/>
    </xf>
    <xf numFmtId="3" fontId="0" fillId="0" borderId="22" xfId="0" applyNumberFormat="1" applyFill="1" applyBorder="1" applyAlignment="1" applyProtection="1">
      <alignment horizontal="right"/>
    </xf>
    <xf numFmtId="3" fontId="0" fillId="10" borderId="22" xfId="0" applyNumberFormat="1" applyFill="1" applyBorder="1" applyAlignment="1" applyProtection="1">
      <alignment horizontal="right"/>
    </xf>
    <xf numFmtId="3" fontId="44" fillId="0" borderId="32" xfId="0" applyNumberFormat="1" applyFont="1" applyFill="1" applyBorder="1" applyAlignment="1" applyProtection="1">
      <alignment vertical="center"/>
    </xf>
    <xf numFmtId="3" fontId="44" fillId="0" borderId="63" xfId="0" applyNumberFormat="1" applyFont="1" applyFill="1" applyBorder="1" applyAlignment="1" applyProtection="1">
      <alignment vertical="center"/>
    </xf>
    <xf numFmtId="3" fontId="44" fillId="0" borderId="30" xfId="0" applyNumberFormat="1" applyFont="1" applyFill="1" applyBorder="1" applyAlignment="1" applyProtection="1">
      <alignment vertical="center"/>
    </xf>
    <xf numFmtId="3" fontId="18" fillId="10" borderId="28" xfId="0" applyNumberFormat="1" applyFont="1" applyFill="1" applyBorder="1" applyAlignment="1" applyProtection="1">
      <alignment horizontal="right"/>
    </xf>
    <xf numFmtId="3" fontId="18" fillId="10" borderId="24" xfId="0" applyNumberFormat="1" applyFont="1" applyFill="1" applyBorder="1" applyAlignment="1" applyProtection="1">
      <alignment horizontal="right"/>
    </xf>
    <xf numFmtId="3" fontId="68" fillId="13" borderId="2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42" fillId="0" borderId="42" xfId="0" applyFont="1" applyBorder="1" applyAlignment="1">
      <alignment vertical="center"/>
    </xf>
    <xf numFmtId="3" fontId="43" fillId="22" borderId="32" xfId="0" applyNumberFormat="1" applyFont="1" applyFill="1" applyBorder="1" applyAlignment="1">
      <alignment horizontal="right" vertical="center"/>
    </xf>
    <xf numFmtId="3" fontId="43" fillId="13" borderId="32" xfId="0" applyNumberFormat="1" applyFont="1" applyFill="1" applyBorder="1" applyAlignment="1">
      <alignment horizontal="right" vertical="center"/>
    </xf>
    <xf numFmtId="3" fontId="43" fillId="14" borderId="32" xfId="0" applyNumberFormat="1" applyFont="1" applyFill="1" applyBorder="1" applyAlignment="1">
      <alignment horizontal="right" vertical="center"/>
    </xf>
    <xf numFmtId="3" fontId="43" fillId="15" borderId="32" xfId="0" applyNumberFormat="1" applyFont="1" applyFill="1" applyBorder="1" applyAlignment="1">
      <alignment horizontal="right" vertical="center"/>
    </xf>
    <xf numFmtId="0" fontId="0" fillId="10" borderId="32" xfId="0" applyFill="1" applyBorder="1"/>
    <xf numFmtId="0" fontId="0" fillId="10" borderId="45" xfId="0" applyFill="1" applyBorder="1"/>
    <xf numFmtId="0" fontId="42" fillId="0" borderId="0" xfId="0" applyFont="1" applyFill="1" applyBorder="1" applyAlignment="1">
      <alignment vertical="center"/>
    </xf>
    <xf numFmtId="3" fontId="43" fillId="0" borderId="0" xfId="0" applyNumberFormat="1" applyFont="1" applyFill="1" applyBorder="1" applyAlignment="1">
      <alignment horizontal="right" vertical="center"/>
    </xf>
    <xf numFmtId="3" fontId="0" fillId="0" borderId="7" xfId="0" applyNumberFormat="1" applyBorder="1"/>
    <xf numFmtId="0" fontId="16" fillId="0" borderId="0" xfId="11" applyFont="1" applyFill="1" applyAlignment="1"/>
    <xf numFmtId="0" fontId="29" fillId="0" borderId="32" xfId="32" applyFont="1" applyFill="1" applyBorder="1"/>
    <xf numFmtId="0" fontId="29" fillId="0" borderId="45" xfId="32" applyFont="1" applyFill="1" applyBorder="1"/>
    <xf numFmtId="0" fontId="1" fillId="0" borderId="0" xfId="41"/>
    <xf numFmtId="0" fontId="70" fillId="0" borderId="21" xfId="41" applyFont="1" applyBorder="1" applyAlignment="1">
      <alignment horizontal="center" vertical="center"/>
    </xf>
    <xf numFmtId="0" fontId="70" fillId="0" borderId="21" xfId="4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/>
    </xf>
    <xf numFmtId="0" fontId="15" fillId="0" borderId="25" xfId="1" applyFont="1" applyFill="1" applyBorder="1" applyAlignment="1">
      <alignment horizontal="center"/>
    </xf>
    <xf numFmtId="0" fontId="15" fillId="0" borderId="19" xfId="1" applyFont="1" applyFill="1" applyBorder="1" applyAlignment="1">
      <alignment horizontal="center"/>
    </xf>
    <xf numFmtId="0" fontId="19" fillId="0" borderId="26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6" fillId="0" borderId="7" xfId="29" applyFont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17" fillId="0" borderId="10" xfId="1" applyFont="1" applyBorder="1" applyAlignment="1">
      <alignment horizontal="center" wrapText="1"/>
    </xf>
    <xf numFmtId="0" fontId="17" fillId="0" borderId="60" xfId="1" applyFont="1" applyBorder="1" applyAlignment="1">
      <alignment horizontal="center" wrapText="1"/>
    </xf>
    <xf numFmtId="3" fontId="23" fillId="0" borderId="61" xfId="1" applyNumberFormat="1" applyFont="1" applyBorder="1" applyAlignment="1">
      <alignment horizontal="center" vertical="top"/>
    </xf>
    <xf numFmtId="3" fontId="23" fillId="0" borderId="62" xfId="1" applyNumberFormat="1" applyFont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44" fillId="0" borderId="0" xfId="0" applyFont="1" applyBorder="1" applyAlignment="1">
      <alignment horizontal="left" vertical="top" wrapText="1"/>
    </xf>
    <xf numFmtId="0" fontId="16" fillId="0" borderId="0" xfId="11" applyFont="1" applyFill="1" applyAlignment="1">
      <alignment horizontal="center"/>
    </xf>
    <xf numFmtId="0" fontId="28" fillId="0" borderId="37" xfId="11" applyFont="1" applyBorder="1" applyAlignment="1">
      <alignment horizontal="center" vertical="center"/>
    </xf>
    <xf numFmtId="0" fontId="28" fillId="0" borderId="38" xfId="11" applyFont="1" applyBorder="1" applyAlignment="1">
      <alignment horizontal="center" vertical="center"/>
    </xf>
    <xf numFmtId="0" fontId="28" fillId="0" borderId="52" xfId="11" applyFont="1" applyBorder="1" applyAlignment="1">
      <alignment horizontal="center" vertical="center"/>
    </xf>
    <xf numFmtId="0" fontId="28" fillId="12" borderId="26" xfId="11" applyFont="1" applyFill="1" applyBorder="1" applyAlignment="1">
      <alignment horizontal="center"/>
    </xf>
    <xf numFmtId="0" fontId="28" fillId="12" borderId="27" xfId="11" applyFont="1" applyFill="1" applyBorder="1" applyAlignment="1">
      <alignment horizontal="center"/>
    </xf>
    <xf numFmtId="0" fontId="27" fillId="23" borderId="34" xfId="11" applyFont="1" applyFill="1" applyBorder="1" applyAlignment="1">
      <alignment horizontal="center" vertical="center"/>
    </xf>
    <xf numFmtId="0" fontId="27" fillId="23" borderId="35" xfId="11" applyFont="1" applyFill="1" applyBorder="1" applyAlignment="1">
      <alignment horizontal="center" vertical="center"/>
    </xf>
    <xf numFmtId="0" fontId="27" fillId="23" borderId="50" xfId="11" applyFont="1" applyFill="1" applyBorder="1" applyAlignment="1">
      <alignment horizontal="center" vertical="center"/>
    </xf>
    <xf numFmtId="0" fontId="27" fillId="23" borderId="33" xfId="11" applyFont="1" applyFill="1" applyBorder="1" applyAlignment="1">
      <alignment horizontal="center" vertical="center"/>
    </xf>
    <xf numFmtId="0" fontId="27" fillId="24" borderId="34" xfId="11" applyFont="1" applyFill="1" applyBorder="1" applyAlignment="1">
      <alignment horizontal="center" vertical="center"/>
    </xf>
    <xf numFmtId="0" fontId="27" fillId="24" borderId="56" xfId="11" applyFont="1" applyFill="1" applyBorder="1" applyAlignment="1">
      <alignment horizontal="center" vertical="center"/>
    </xf>
    <xf numFmtId="0" fontId="27" fillId="24" borderId="50" xfId="11" applyFont="1" applyFill="1" applyBorder="1" applyAlignment="1">
      <alignment horizontal="center" vertical="center"/>
    </xf>
    <xf numFmtId="0" fontId="27" fillId="24" borderId="57" xfId="11" applyFont="1" applyFill="1" applyBorder="1" applyAlignment="1">
      <alignment horizontal="center" vertical="center"/>
    </xf>
    <xf numFmtId="0" fontId="39" fillId="0" borderId="32" xfId="11" applyFont="1" applyBorder="1" applyAlignment="1">
      <alignment horizontal="center" vertical="center" wrapText="1"/>
    </xf>
    <xf numFmtId="0" fontId="39" fillId="0" borderId="58" xfId="11" applyFont="1" applyBorder="1" applyAlignment="1">
      <alignment horizontal="center" vertical="center" wrapText="1"/>
    </xf>
    <xf numFmtId="0" fontId="39" fillId="0" borderId="45" xfId="11" applyFont="1" applyBorder="1" applyAlignment="1">
      <alignment horizontal="center" vertical="center" wrapText="1"/>
    </xf>
    <xf numFmtId="0" fontId="39" fillId="0" borderId="59" xfId="1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Alignment="1">
      <alignment horizontal="center"/>
    </xf>
    <xf numFmtId="3" fontId="32" fillId="0" borderId="0" xfId="0" applyNumberFormat="1" applyFont="1" applyAlignment="1">
      <alignment horizontal="center"/>
    </xf>
    <xf numFmtId="0" fontId="20" fillId="3" borderId="15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11" borderId="15" xfId="0" applyFont="1" applyFill="1" applyBorder="1" applyAlignment="1">
      <alignment horizontal="center" vertical="center" wrapText="1"/>
    </xf>
    <xf numFmtId="0" fontId="20" fillId="11" borderId="36" xfId="0" applyFont="1" applyFill="1" applyBorder="1" applyAlignment="1">
      <alignment horizontal="center" vertical="center" wrapText="1"/>
    </xf>
    <xf numFmtId="0" fontId="20" fillId="20" borderId="15" xfId="0" applyFont="1" applyFill="1" applyBorder="1" applyAlignment="1">
      <alignment horizontal="center" vertical="center" wrapText="1"/>
    </xf>
    <xf numFmtId="0" fontId="20" fillId="20" borderId="36" xfId="0" applyFont="1" applyFill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 wrapText="1"/>
    </xf>
    <xf numFmtId="0" fontId="20" fillId="9" borderId="36" xfId="0" applyFont="1" applyFill="1" applyBorder="1" applyAlignment="1">
      <alignment horizontal="center" vertical="center" wrapText="1"/>
    </xf>
    <xf numFmtId="0" fontId="23" fillId="5" borderId="51" xfId="0" applyNumberFormat="1" applyFont="1" applyFill="1" applyBorder="1" applyAlignment="1">
      <alignment horizontal="center" vertical="center" wrapText="1"/>
    </xf>
    <xf numFmtId="0" fontId="23" fillId="5" borderId="43" xfId="0" applyNumberFormat="1" applyFont="1" applyFill="1" applyBorder="1" applyAlignment="1">
      <alignment horizontal="center" vertical="center" wrapText="1"/>
    </xf>
    <xf numFmtId="0" fontId="23" fillId="5" borderId="50" xfId="0" applyNumberFormat="1" applyFont="1" applyFill="1" applyBorder="1" applyAlignment="1">
      <alignment horizontal="center" vertical="center" wrapText="1"/>
    </xf>
    <xf numFmtId="0" fontId="23" fillId="5" borderId="33" xfId="0" applyNumberFormat="1" applyFont="1" applyFill="1" applyBorder="1" applyAlignment="1">
      <alignment horizontal="center" vertical="center" wrapText="1"/>
    </xf>
    <xf numFmtId="0" fontId="23" fillId="2" borderId="25" xfId="0" applyFont="1" applyFill="1" applyBorder="1" applyAlignment="1" applyProtection="1">
      <alignment horizontal="center" vertical="center" wrapText="1"/>
    </xf>
    <xf numFmtId="0" fontId="23" fillId="2" borderId="19" xfId="0" applyFont="1" applyFill="1" applyBorder="1" applyAlignment="1" applyProtection="1">
      <alignment horizontal="center" vertical="center" wrapText="1"/>
    </xf>
    <xf numFmtId="0" fontId="19" fillId="0" borderId="51" xfId="0" applyNumberFormat="1" applyFont="1" applyFill="1" applyBorder="1" applyAlignment="1">
      <alignment horizontal="center" vertical="center" textRotation="89" wrapText="1"/>
    </xf>
    <xf numFmtId="0" fontId="19" fillId="0" borderId="43" xfId="0" applyNumberFormat="1" applyFont="1" applyFill="1" applyBorder="1" applyAlignment="1">
      <alignment horizontal="center" vertical="center" textRotation="89" wrapText="1"/>
    </xf>
    <xf numFmtId="0" fontId="19" fillId="0" borderId="50" xfId="0" applyNumberFormat="1" applyFont="1" applyFill="1" applyBorder="1" applyAlignment="1">
      <alignment horizontal="center" vertical="center" textRotation="89" wrapText="1"/>
    </xf>
    <xf numFmtId="0" fontId="19" fillId="0" borderId="33" xfId="0" applyNumberFormat="1" applyFont="1" applyFill="1" applyBorder="1" applyAlignment="1">
      <alignment horizontal="center" vertical="center" textRotation="89" wrapText="1"/>
    </xf>
    <xf numFmtId="0" fontId="69" fillId="21" borderId="26" xfId="0" applyFont="1" applyFill="1" applyBorder="1" applyAlignment="1">
      <alignment horizontal="center" vertical="center"/>
    </xf>
    <xf numFmtId="0" fontId="69" fillId="21" borderId="27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7" fillId="22" borderId="26" xfId="0" applyFont="1" applyFill="1" applyBorder="1" applyAlignment="1">
      <alignment horizontal="center" vertical="center" wrapText="1"/>
    </xf>
    <xf numFmtId="0" fontId="27" fillId="22" borderId="26" xfId="0" applyFont="1" applyFill="1" applyBorder="1" applyAlignment="1">
      <alignment horizontal="center" vertical="center"/>
    </xf>
    <xf numFmtId="0" fontId="27" fillId="13" borderId="26" xfId="0" applyFont="1" applyFill="1" applyBorder="1" applyAlignment="1">
      <alignment horizontal="center" vertical="center" wrapText="1"/>
    </xf>
    <xf numFmtId="0" fontId="27" fillId="13" borderId="26" xfId="0" applyFont="1" applyFill="1" applyBorder="1" applyAlignment="1">
      <alignment horizontal="center" vertical="center"/>
    </xf>
    <xf numFmtId="0" fontId="27" fillId="15" borderId="26" xfId="0" applyFont="1" applyFill="1" applyBorder="1" applyAlignment="1">
      <alignment horizontal="center" vertical="center" wrapText="1"/>
    </xf>
    <xf numFmtId="0" fontId="27" fillId="15" borderId="26" xfId="0" applyFont="1" applyFill="1" applyBorder="1" applyAlignment="1">
      <alignment horizontal="center" vertical="center"/>
    </xf>
    <xf numFmtId="0" fontId="27" fillId="14" borderId="64" xfId="0" applyFont="1" applyFill="1" applyBorder="1" applyAlignment="1">
      <alignment horizontal="center" vertical="center" wrapText="1"/>
    </xf>
    <xf numFmtId="0" fontId="27" fillId="14" borderId="65" xfId="0" applyFont="1" applyFill="1" applyBorder="1" applyAlignment="1">
      <alignment horizontal="center" vertical="center" wrapText="1"/>
    </xf>
    <xf numFmtId="0" fontId="16" fillId="0" borderId="0" xfId="11" applyFont="1" applyAlignment="1">
      <alignment horizontal="center"/>
    </xf>
    <xf numFmtId="0" fontId="16" fillId="0" borderId="0" xfId="0" applyFont="1" applyAlignment="1">
      <alignment horizontal="center" vertical="center"/>
    </xf>
    <xf numFmtId="3" fontId="29" fillId="0" borderId="0" xfId="0" applyNumberFormat="1" applyFont="1" applyBorder="1" applyAlignment="1">
      <alignment horizontal="center"/>
    </xf>
    <xf numFmtId="0" fontId="48" fillId="0" borderId="0" xfId="25" applyNumberFormat="1" applyFont="1" applyFill="1" applyBorder="1" applyAlignment="1" applyProtection="1">
      <alignment horizontal="center" vertical="center" wrapText="1"/>
    </xf>
    <xf numFmtId="0" fontId="60" fillId="0" borderId="9" xfId="25" applyNumberFormat="1" applyFont="1" applyFill="1" applyBorder="1" applyAlignment="1" applyProtection="1">
      <alignment horizontal="left" vertical="center" wrapText="1"/>
    </xf>
    <xf numFmtId="0" fontId="49" fillId="2" borderId="8" xfId="25" applyFont="1" applyFill="1" applyBorder="1" applyAlignment="1">
      <alignment horizontal="center" vertical="center" wrapText="1"/>
    </xf>
    <xf numFmtId="0" fontId="49" fillId="2" borderId="9" xfId="25" applyFont="1" applyFill="1" applyBorder="1" applyAlignment="1">
      <alignment horizontal="center" vertical="center" wrapText="1"/>
    </xf>
    <xf numFmtId="0" fontId="25" fillId="0" borderId="0" xfId="25" applyFont="1" applyAlignment="1">
      <alignment horizontal="center" vertical="center" wrapText="1"/>
    </xf>
    <xf numFmtId="0" fontId="49" fillId="2" borderId="8" xfId="25" applyNumberFormat="1" applyFont="1" applyFill="1" applyBorder="1" applyAlignment="1" applyProtection="1">
      <alignment horizontal="center" vertical="center" wrapText="1"/>
    </xf>
    <xf numFmtId="0" fontId="49" fillId="2" borderId="17" xfId="25" applyNumberFormat="1" applyFont="1" applyFill="1" applyBorder="1" applyAlignment="1" applyProtection="1">
      <alignment horizontal="center" vertical="center" wrapText="1"/>
    </xf>
    <xf numFmtId="0" fontId="49" fillId="2" borderId="18" xfId="25" applyNumberFormat="1" applyFont="1" applyFill="1" applyBorder="1" applyAlignment="1" applyProtection="1">
      <alignment horizontal="center" vertical="center" wrapText="1"/>
    </xf>
    <xf numFmtId="0" fontId="64" fillId="0" borderId="26" xfId="25" applyNumberFormat="1" applyFont="1" applyFill="1" applyBorder="1" applyAlignment="1" applyProtection="1">
      <alignment horizontal="center" vertical="center" wrapText="1"/>
    </xf>
    <xf numFmtId="0" fontId="64" fillId="0" borderId="19" xfId="25" applyFont="1" applyBorder="1" applyAlignment="1">
      <alignment horizontal="center" vertical="center" textRotation="90"/>
    </xf>
    <xf numFmtId="0" fontId="18" fillId="0" borderId="0" xfId="25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3" fontId="15" fillId="0" borderId="26" xfId="0" applyNumberFormat="1" applyFont="1" applyFill="1" applyBorder="1" applyAlignment="1">
      <alignment horizontal="right"/>
    </xf>
    <xf numFmtId="3" fontId="15" fillId="0" borderId="27" xfId="0" applyNumberFormat="1" applyFont="1" applyFill="1" applyBorder="1" applyAlignment="1">
      <alignment horizontal="right"/>
    </xf>
    <xf numFmtId="3" fontId="15" fillId="0" borderId="20" xfId="0" applyNumberFormat="1" applyFont="1" applyFill="1" applyBorder="1" applyAlignment="1">
      <alignment horizontal="right"/>
    </xf>
    <xf numFmtId="3" fontId="15" fillId="0" borderId="21" xfId="0" applyNumberFormat="1" applyFont="1" applyFill="1" applyBorder="1" applyAlignment="1">
      <alignment horizontal="right"/>
    </xf>
    <xf numFmtId="3" fontId="19" fillId="3" borderId="28" xfId="0" applyNumberFormat="1" applyFont="1" applyFill="1" applyBorder="1" applyAlignment="1">
      <alignment horizontal="right"/>
    </xf>
    <xf numFmtId="3" fontId="19" fillId="3" borderId="29" xfId="0" applyNumberFormat="1" applyFont="1" applyFill="1" applyBorder="1" applyAlignment="1">
      <alignment horizontal="right"/>
    </xf>
    <xf numFmtId="0" fontId="19" fillId="3" borderId="23" xfId="0" applyFont="1" applyFill="1" applyBorder="1" applyAlignment="1">
      <alignment horizontal="left"/>
    </xf>
    <xf numFmtId="0" fontId="19" fillId="3" borderId="28" xfId="0" applyFont="1" applyFill="1" applyBorder="1" applyAlignment="1">
      <alignment horizontal="left"/>
    </xf>
    <xf numFmtId="0" fontId="15" fillId="0" borderId="19" xfId="0" applyFont="1" applyFill="1" applyBorder="1" applyAlignment="1">
      <alignment horizontal="left"/>
    </xf>
    <xf numFmtId="3" fontId="16" fillId="0" borderId="0" xfId="0" applyNumberFormat="1" applyFont="1" applyBorder="1" applyAlignment="1">
      <alignment horizontal="center"/>
    </xf>
    <xf numFmtId="0" fontId="29" fillId="0" borderId="8" xfId="32" applyFont="1" applyFill="1" applyBorder="1" applyAlignment="1">
      <alignment horizontal="center"/>
    </xf>
    <xf numFmtId="0" fontId="29" fillId="0" borderId="43" xfId="32" applyFont="1" applyFill="1" applyBorder="1" applyAlignment="1">
      <alignment horizontal="center"/>
    </xf>
    <xf numFmtId="0" fontId="29" fillId="0" borderId="44" xfId="32" applyFont="1" applyFill="1" applyBorder="1" applyAlignment="1">
      <alignment horizontal="center"/>
    </xf>
    <xf numFmtId="0" fontId="29" fillId="0" borderId="33" xfId="32" applyFont="1" applyFill="1" applyBorder="1" applyAlignment="1">
      <alignment horizontal="center"/>
    </xf>
    <xf numFmtId="0" fontId="16" fillId="0" borderId="0" xfId="23" applyFont="1" applyAlignment="1">
      <alignment horizontal="center" vertical="center"/>
    </xf>
    <xf numFmtId="0" fontId="29" fillId="0" borderId="19" xfId="32" applyFont="1" applyFill="1" applyBorder="1" applyAlignment="1">
      <alignment horizontal="left" vertical="center"/>
    </xf>
    <xf numFmtId="0" fontId="29" fillId="0" borderId="20" xfId="32" applyFont="1" applyFill="1" applyBorder="1" applyAlignment="1">
      <alignment horizontal="left" vertical="center"/>
    </xf>
    <xf numFmtId="0" fontId="28" fillId="0" borderId="23" xfId="32" applyFont="1" applyFill="1" applyBorder="1" applyAlignment="1">
      <alignment horizontal="left" vertical="center"/>
    </xf>
    <xf numFmtId="0" fontId="28" fillId="0" borderId="28" xfId="32" applyFont="1" applyFill="1" applyBorder="1" applyAlignment="1">
      <alignment horizontal="left" vertical="center"/>
    </xf>
    <xf numFmtId="0" fontId="28" fillId="0" borderId="26" xfId="32" applyFont="1" applyFill="1" applyBorder="1" applyAlignment="1">
      <alignment horizontal="center" vertical="center"/>
    </xf>
    <xf numFmtId="0" fontId="28" fillId="0" borderId="27" xfId="32" applyFont="1" applyFill="1" applyBorder="1" applyAlignment="1">
      <alignment horizontal="center" vertical="center"/>
    </xf>
    <xf numFmtId="0" fontId="29" fillId="0" borderId="39" xfId="32" applyFont="1" applyFill="1" applyBorder="1" applyAlignment="1">
      <alignment horizontal="left"/>
    </xf>
    <xf numFmtId="0" fontId="29" fillId="0" borderId="40" xfId="32" applyFont="1" applyFill="1" applyBorder="1" applyAlignment="1">
      <alignment horizontal="left"/>
    </xf>
    <xf numFmtId="0" fontId="29" fillId="0" borderId="25" xfId="32" applyFont="1" applyFill="1" applyBorder="1" applyAlignment="1">
      <alignment horizontal="left" vertical="center"/>
    </xf>
    <xf numFmtId="0" fontId="29" fillId="0" borderId="26" xfId="32" applyFont="1" applyFill="1" applyBorder="1" applyAlignment="1">
      <alignment horizontal="left" vertical="center"/>
    </xf>
    <xf numFmtId="0" fontId="29" fillId="0" borderId="69" xfId="32" applyFont="1" applyFill="1" applyBorder="1" applyAlignment="1">
      <alignment horizontal="left"/>
    </xf>
    <xf numFmtId="0" fontId="29" fillId="0" borderId="41" xfId="32" applyFont="1" applyFill="1" applyBorder="1" applyAlignment="1">
      <alignment horizontal="left"/>
    </xf>
    <xf numFmtId="0" fontId="19" fillId="5" borderId="0" xfId="0" applyFont="1" applyFill="1" applyBorder="1" applyAlignment="1">
      <alignment horizontal="center" vertical="center" wrapText="1"/>
    </xf>
  </cellXfs>
  <cellStyles count="42">
    <cellStyle name="Euro" xfId="3"/>
    <cellStyle name="Euro 2" xfId="4"/>
    <cellStyle name="Milliers 2" xfId="5"/>
    <cellStyle name="Normal" xfId="0" builtinId="0"/>
    <cellStyle name="Normal 10" xfId="6"/>
    <cellStyle name="Normal 11" xfId="7"/>
    <cellStyle name="Normal 11 2" xfId="22"/>
    <cellStyle name="Normal 12" xfId="8"/>
    <cellStyle name="Normal 13" xfId="9"/>
    <cellStyle name="Normal 13 2" xfId="20"/>
    <cellStyle name="Normal 13 2 2" xfId="28"/>
    <cellStyle name="Normal 14" xfId="10"/>
    <cellStyle name="Normal 15" xfId="29"/>
    <cellStyle name="Normal 16" xfId="32"/>
    <cellStyle name="Normal 17" xfId="33"/>
    <cellStyle name="Normal 18" xfId="34"/>
    <cellStyle name="Normal 18 2" xfId="36"/>
    <cellStyle name="Normal 18 2 2" xfId="39"/>
    <cellStyle name="Normal 18 2 2 2" xfId="40"/>
    <cellStyle name="Normal 18 3" xfId="37"/>
    <cellStyle name="Normal 19" xfId="38"/>
    <cellStyle name="Normal 19 2" xfId="41"/>
    <cellStyle name="Normal 2" xfId="11"/>
    <cellStyle name="Normal 2 2" xfId="1"/>
    <cellStyle name="Normal 3" xfId="12"/>
    <cellStyle name="Normal 4" xfId="13"/>
    <cellStyle name="Normal 5" xfId="14"/>
    <cellStyle name="Normal 5 2" xfId="15"/>
    <cellStyle name="Normal 5 2 2" xfId="21"/>
    <cellStyle name="Normal 6" xfId="16"/>
    <cellStyle name="Normal 6 2" xfId="26"/>
    <cellStyle name="Normal 6 2 2" xfId="30"/>
    <cellStyle name="Normal 6 2 3" xfId="31"/>
    <cellStyle name="Normal 7" xfId="2"/>
    <cellStyle name="Normal 7 2" xfId="35"/>
    <cellStyle name="Normal 8" xfId="17"/>
    <cellStyle name="Normal 8 2" xfId="18"/>
    <cellStyle name="Normal 8 2 2" xfId="27"/>
    <cellStyle name="Normal 9" xfId="19"/>
    <cellStyle name="Normal_Bilan récap coms 2011 LE VRAI BON" xfId="23"/>
    <cellStyle name="Normal_Bilan retours décentralisés" xfId="24"/>
    <cellStyle name="Normal_Copie de Bilan 2011 2012" xfId="25"/>
  </cellStyles>
  <dxfs count="0"/>
  <tableStyles count="0" defaultTableStyle="TableStyleMedium2" defaultPivotStyle="PivotStyleLight16"/>
  <colors>
    <mruColors>
      <color rgb="FFFFFFCC"/>
      <color rgb="FFFFFF66"/>
      <color rgb="FFFFFF99"/>
      <color rgb="FF00CC99"/>
      <color rgb="FF339966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des abonnés par âge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'[1]Abonnés par âge'!$A$4:$A$13</c:f>
              <c:strCache>
                <c:ptCount val="10"/>
                <c:pt idx="0">
                  <c:v>00 - 02 ans</c:v>
                </c:pt>
                <c:pt idx="1">
                  <c:v>03 - 10 ans</c:v>
                </c:pt>
                <c:pt idx="2">
                  <c:v>11 - 14 ans</c:v>
                </c:pt>
                <c:pt idx="3">
                  <c:v>15 - 17 ans</c:v>
                </c:pt>
                <c:pt idx="4">
                  <c:v>18 - 24 ans</c:v>
                </c:pt>
                <c:pt idx="5">
                  <c:v>25 - 29 ans</c:v>
                </c:pt>
                <c:pt idx="6">
                  <c:v>30 - 39 ans</c:v>
                </c:pt>
                <c:pt idx="7">
                  <c:v>40 - 59 ans</c:v>
                </c:pt>
                <c:pt idx="8">
                  <c:v>60 - 74 ans</c:v>
                </c:pt>
                <c:pt idx="9">
                  <c:v>75 et plus</c:v>
                </c:pt>
              </c:strCache>
            </c:strRef>
          </c:cat>
          <c:val>
            <c:numRef>
              <c:f>'[1]Abonnés par âge'!$R$4:$R$13</c:f>
              <c:numCache>
                <c:formatCode>General</c:formatCode>
                <c:ptCount val="10"/>
                <c:pt idx="0">
                  <c:v>2145</c:v>
                </c:pt>
                <c:pt idx="1">
                  <c:v>10679</c:v>
                </c:pt>
                <c:pt idx="2">
                  <c:v>5962</c:v>
                </c:pt>
                <c:pt idx="3">
                  <c:v>2645</c:v>
                </c:pt>
                <c:pt idx="4">
                  <c:v>2969</c:v>
                </c:pt>
                <c:pt idx="5">
                  <c:v>1856</c:v>
                </c:pt>
                <c:pt idx="6">
                  <c:v>4110</c:v>
                </c:pt>
                <c:pt idx="7">
                  <c:v>8140</c:v>
                </c:pt>
                <c:pt idx="8">
                  <c:v>6121</c:v>
                </c:pt>
                <c:pt idx="9">
                  <c:v>2806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2C-4F60-B850-91FBDD4CA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263632"/>
        <c:axId val="678265200"/>
      </c:barChart>
      <c:catAx>
        <c:axId val="67826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8265200"/>
        <c:crosses val="autoZero"/>
        <c:auto val="1"/>
        <c:lblAlgn val="ctr"/>
        <c:lblOffset val="100"/>
        <c:noMultiLvlLbl val="0"/>
      </c:catAx>
      <c:valAx>
        <c:axId val="67826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82636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Nbre de documents transportés</a:t>
            </a:r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'Activité de la navette '!$B$3:$P$3</c:f>
              <c:strCach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2020*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'Activité de la navette '!$B$3:$P$3</c:f>
              <c:strCach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2020*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strCache>
            </c:strRef>
          </c:cat>
          <c:val>
            <c:numRef>
              <c:f>'Activité de la navette '!$B$16:$P$16</c:f>
              <c:numCache>
                <c:formatCode>#,##0</c:formatCode>
                <c:ptCount val="15"/>
                <c:pt idx="0">
                  <c:v>40232</c:v>
                </c:pt>
                <c:pt idx="1">
                  <c:v>118075</c:v>
                </c:pt>
                <c:pt idx="2">
                  <c:v>171098</c:v>
                </c:pt>
                <c:pt idx="3">
                  <c:v>195909</c:v>
                </c:pt>
                <c:pt idx="4">
                  <c:v>221799</c:v>
                </c:pt>
                <c:pt idx="5">
                  <c:v>225787</c:v>
                </c:pt>
                <c:pt idx="6">
                  <c:v>242382</c:v>
                </c:pt>
                <c:pt idx="7">
                  <c:v>266539</c:v>
                </c:pt>
                <c:pt idx="8">
                  <c:v>306580</c:v>
                </c:pt>
                <c:pt idx="9">
                  <c:v>173912</c:v>
                </c:pt>
                <c:pt idx="10">
                  <c:v>238784</c:v>
                </c:pt>
                <c:pt idx="11">
                  <c:v>253474</c:v>
                </c:pt>
                <c:pt idx="12">
                  <c:v>280265</c:v>
                </c:pt>
                <c:pt idx="13">
                  <c:v>281718</c:v>
                </c:pt>
                <c:pt idx="14">
                  <c:v>275940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43-4329-922D-EA131F03881D}"/>
            </c:ext>
          </c:extLst>
        </c:ser>
        <c:ser>
          <c:idx val="1"/>
          <c:order val="1"/>
          <c:tx>
            <c:v>Année</c:v>
          </c:tx>
          <c:cat>
            <c:strRef>
              <c:f>'Activité de la navette '!$B$3:$P$3</c:f>
              <c:strCach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2020*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strCache>
            </c:strRef>
          </c:cat>
          <c:val>
            <c:numRef>
              <c:f>'Activité de la navette '!$B$3:$P$3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9-4918-8EF3-376BEC894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78080"/>
        <c:axId val="190577296"/>
      </c:lineChart>
      <c:catAx>
        <c:axId val="19057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0577296"/>
        <c:crosses val="autoZero"/>
        <c:auto val="1"/>
        <c:lblAlgn val="ctr"/>
        <c:lblOffset val="100"/>
        <c:noMultiLvlLbl val="0"/>
      </c:catAx>
      <c:valAx>
        <c:axId val="1905772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0578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85265" y="3462617"/>
    <xdr:ext cx="9278471" cy="2521325"/>
    <xdr:graphicFrame macro="">
      <xdr:nvGraphicFramePr>
        <xdr:cNvPr id="4" name="Graphique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25450" y="4489450"/>
    <xdr:ext cx="10071100" cy="2654300"/>
    <xdr:graphicFrame macro="">
      <xdr:nvGraphicFramePr>
        <xdr:cNvPr id="4" name="Graphique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E%20DE%20GESTION/RAPPORT%20ACTIVITE%20DES%20SERVICES%20-%20INTERNE/Rapport%20activit&#233;%202025/Abo%20ages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E%20DE%20GESTION/RAPPORT%20ACTIVITE%20DES%20SERVICES%20-%20INTERNE/Rapport%20activit&#233;%202025/Collections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1"/>
      <sheetName val="Abonnés par âge"/>
      <sheetName val="Feuil1"/>
    </sheetNames>
    <sheetDataSet>
      <sheetData sheetId="0" refreshError="1"/>
      <sheetData sheetId="1">
        <row r="4">
          <cell r="A4" t="str">
            <v>00 - 02 ans</v>
          </cell>
          <cell r="R4">
            <v>2145</v>
          </cell>
        </row>
        <row r="5">
          <cell r="A5" t="str">
            <v>03 - 10 ans</v>
          </cell>
          <cell r="R5">
            <v>10679</v>
          </cell>
        </row>
        <row r="6">
          <cell r="A6" t="str">
            <v>11 - 14 ans</v>
          </cell>
          <cell r="R6">
            <v>5962</v>
          </cell>
        </row>
        <row r="7">
          <cell r="A7" t="str">
            <v>15 - 17 ans</v>
          </cell>
          <cell r="R7">
            <v>2645</v>
          </cell>
        </row>
        <row r="8">
          <cell r="A8" t="str">
            <v>18 - 24 ans</v>
          </cell>
          <cell r="R8">
            <v>2969</v>
          </cell>
        </row>
        <row r="9">
          <cell r="A9" t="str">
            <v>25 - 29 ans</v>
          </cell>
          <cell r="R9">
            <v>1856</v>
          </cell>
        </row>
        <row r="10">
          <cell r="A10" t="str">
            <v>30 - 39 ans</v>
          </cell>
          <cell r="R10">
            <v>4110</v>
          </cell>
        </row>
        <row r="11">
          <cell r="A11" t="str">
            <v>40 - 59 ans</v>
          </cell>
          <cell r="R11">
            <v>8140</v>
          </cell>
        </row>
        <row r="12">
          <cell r="A12" t="str">
            <v>60 - 74 ans</v>
          </cell>
          <cell r="R12">
            <v>6121</v>
          </cell>
        </row>
        <row r="13">
          <cell r="A13" t="str">
            <v>75 et plus</v>
          </cell>
          <cell r="R13">
            <v>2806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lections 2025 brut"/>
      <sheetName val="Collections 2025 tri"/>
    </sheetNames>
    <sheetDataSet>
      <sheetData sheetId="0"/>
      <sheetData sheetId="1">
        <row r="9">
          <cell r="Y9">
            <v>586</v>
          </cell>
        </row>
        <row r="14">
          <cell r="Y14">
            <v>2325</v>
          </cell>
        </row>
        <row r="15">
          <cell r="Y15">
            <v>1876</v>
          </cell>
        </row>
        <row r="37">
          <cell r="W37">
            <v>1175</v>
          </cell>
        </row>
        <row r="38">
          <cell r="W38">
            <v>233</v>
          </cell>
        </row>
        <row r="39">
          <cell r="W39">
            <v>2446</v>
          </cell>
        </row>
        <row r="40">
          <cell r="W40">
            <v>5806</v>
          </cell>
        </row>
        <row r="41">
          <cell r="W41">
            <v>24769</v>
          </cell>
        </row>
        <row r="42">
          <cell r="W42">
            <v>858</v>
          </cell>
        </row>
        <row r="43">
          <cell r="W43">
            <v>18023</v>
          </cell>
        </row>
        <row r="44">
          <cell r="W44">
            <v>3637</v>
          </cell>
        </row>
        <row r="48">
          <cell r="W48">
            <v>142362</v>
          </cell>
        </row>
        <row r="49">
          <cell r="W49">
            <v>51457</v>
          </cell>
        </row>
        <row r="50">
          <cell r="W50">
            <v>9873</v>
          </cell>
        </row>
        <row r="51">
          <cell r="W51">
            <v>3212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20"/>
  <sheetViews>
    <sheetView zoomScale="70" zoomScaleNormal="70" workbookViewId="0">
      <selection activeCell="D18" sqref="D18"/>
    </sheetView>
  </sheetViews>
  <sheetFormatPr baseColWidth="10" defaultColWidth="11.5703125" defaultRowHeight="15"/>
  <cols>
    <col min="1" max="1" width="22.85546875" style="589" bestFit="1" customWidth="1"/>
    <col min="2" max="2" width="19.140625" style="589" customWidth="1"/>
    <col min="3" max="3" width="25.5703125" style="589" customWidth="1"/>
    <col min="4" max="16384" width="11.5703125" style="589"/>
  </cols>
  <sheetData>
    <row r="2" spans="1:3" ht="15.75">
      <c r="A2" s="592" t="s">
        <v>386</v>
      </c>
      <c r="B2" s="592"/>
      <c r="C2" s="592"/>
    </row>
    <row r="3" spans="1:3" ht="51.6" customHeight="1">
      <c r="A3" s="365"/>
      <c r="B3" s="366"/>
      <c r="C3" s="365"/>
    </row>
    <row r="4" spans="1:3">
      <c r="A4" s="593"/>
      <c r="B4" s="595" t="s">
        <v>286</v>
      </c>
      <c r="C4" s="597" t="s">
        <v>287</v>
      </c>
    </row>
    <row r="5" spans="1:3" ht="29.45" customHeight="1">
      <c r="A5" s="594"/>
      <c r="B5" s="596"/>
      <c r="C5" s="598"/>
    </row>
    <row r="6" spans="1:3" ht="19.350000000000001" customHeight="1">
      <c r="A6" s="367" t="s">
        <v>288</v>
      </c>
      <c r="B6" s="368">
        <v>10865</v>
      </c>
      <c r="C6" s="590">
        <v>631</v>
      </c>
    </row>
    <row r="7" spans="1:3" ht="19.350000000000001" customHeight="1">
      <c r="A7" s="369" t="s">
        <v>4</v>
      </c>
      <c r="B7" s="370">
        <v>766</v>
      </c>
      <c r="C7" s="590">
        <v>127</v>
      </c>
    </row>
    <row r="8" spans="1:3" ht="19.350000000000001" customHeight="1">
      <c r="A8" s="369" t="s">
        <v>5</v>
      </c>
      <c r="B8" s="370">
        <v>210</v>
      </c>
      <c r="C8" s="591">
        <v>30</v>
      </c>
    </row>
    <row r="9" spans="1:3" ht="19.350000000000001" customHeight="1">
      <c r="A9" s="369" t="s">
        <v>249</v>
      </c>
      <c r="B9" s="370">
        <v>1087</v>
      </c>
      <c r="C9" s="590">
        <v>85</v>
      </c>
    </row>
    <row r="10" spans="1:3" ht="19.350000000000001" customHeight="1">
      <c r="A10" s="369" t="s">
        <v>7</v>
      </c>
      <c r="B10" s="370">
        <v>1028</v>
      </c>
      <c r="C10" s="590">
        <v>145</v>
      </c>
    </row>
    <row r="11" spans="1:3" ht="19.350000000000001" customHeight="1">
      <c r="A11" s="369" t="s">
        <v>17</v>
      </c>
      <c r="B11" s="370">
        <v>882</v>
      </c>
      <c r="C11" s="590">
        <v>110</v>
      </c>
    </row>
    <row r="12" spans="1:3" ht="19.350000000000001" customHeight="1">
      <c r="A12" s="369" t="s">
        <v>8</v>
      </c>
      <c r="B12" s="370">
        <v>1247</v>
      </c>
      <c r="C12" s="590">
        <v>110</v>
      </c>
    </row>
    <row r="13" spans="1:3" ht="19.350000000000001" customHeight="1">
      <c r="A13" s="369" t="s">
        <v>9</v>
      </c>
      <c r="B13" s="370">
        <v>856</v>
      </c>
      <c r="C13" s="590">
        <v>283</v>
      </c>
    </row>
    <row r="14" spans="1:3" ht="19.350000000000001" customHeight="1">
      <c r="A14" s="369" t="s">
        <v>10</v>
      </c>
      <c r="B14" s="370">
        <v>1200</v>
      </c>
      <c r="C14" s="590">
        <v>154</v>
      </c>
    </row>
    <row r="15" spans="1:3" ht="19.350000000000001" customHeight="1">
      <c r="A15" s="369" t="s">
        <v>12</v>
      </c>
      <c r="B15" s="370">
        <v>270</v>
      </c>
      <c r="C15" s="590">
        <v>25</v>
      </c>
    </row>
    <row r="16" spans="1:3" ht="19.350000000000001" customHeight="1">
      <c r="A16" s="369" t="s">
        <v>13</v>
      </c>
      <c r="B16" s="370">
        <v>350</v>
      </c>
      <c r="C16" s="590">
        <v>50</v>
      </c>
    </row>
    <row r="17" spans="1:3" ht="19.350000000000001" customHeight="1">
      <c r="A17" s="369" t="s">
        <v>11</v>
      </c>
      <c r="B17" s="371">
        <v>1087</v>
      </c>
      <c r="C17" s="590">
        <v>81</v>
      </c>
    </row>
    <row r="18" spans="1:3" ht="19.350000000000001" customHeight="1">
      <c r="A18" s="369" t="s">
        <v>14</v>
      </c>
      <c r="B18" s="371">
        <v>1383</v>
      </c>
      <c r="C18" s="590">
        <v>180</v>
      </c>
    </row>
    <row r="19" spans="1:3" ht="19.350000000000001" customHeight="1">
      <c r="A19" s="369" t="s">
        <v>15</v>
      </c>
      <c r="B19" s="370">
        <v>87</v>
      </c>
      <c r="C19" s="590">
        <v>23</v>
      </c>
    </row>
    <row r="20" spans="1:3" ht="19.350000000000001" customHeight="1">
      <c r="A20" s="372" t="s">
        <v>282</v>
      </c>
      <c r="B20" s="373">
        <f>SUM(B6:B19)</f>
        <v>21318</v>
      </c>
      <c r="C20" s="374">
        <f>SUM(C6:C19)</f>
        <v>2034</v>
      </c>
    </row>
  </sheetData>
  <mergeCells count="4">
    <mergeCell ref="A2:C2"/>
    <mergeCell ref="A4:A5"/>
    <mergeCell ref="B4:B5"/>
    <mergeCell ref="C4:C5"/>
  </mergeCells>
  <pageMargins left="1.6929133858267718" right="0.70866141732283472" top="1.1417322834645669" bottom="1.1417322834645669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4"/>
  <sheetViews>
    <sheetView zoomScale="70" zoomScaleNormal="70" workbookViewId="0">
      <pane xSplit="1" ySplit="2" topLeftCell="B3" activePane="bottomRight" state="frozen"/>
      <selection activeCell="F17" sqref="F17"/>
      <selection pane="topRight" activeCell="F17" sqref="F17"/>
      <selection pane="bottomLeft" activeCell="F17" sqref="F17"/>
      <selection pane="bottomRight" activeCell="M30" sqref="M30"/>
    </sheetView>
  </sheetViews>
  <sheetFormatPr baseColWidth="10" defaultColWidth="11.42578125" defaultRowHeight="14.25"/>
  <cols>
    <col min="1" max="1" width="11.42578125" style="117"/>
    <col min="2" max="2" width="7.42578125" style="123" customWidth="1"/>
    <col min="3" max="15" width="6.5703125" style="123" customWidth="1"/>
    <col min="16" max="16" width="6.5703125" style="117" customWidth="1"/>
    <col min="17" max="17" width="6.28515625" style="117" bestFit="1" customWidth="1"/>
    <col min="18" max="18" width="2.7109375" style="117" customWidth="1"/>
    <col min="19" max="16384" width="11.42578125" style="117"/>
  </cols>
  <sheetData>
    <row r="1" spans="1:17" ht="53.25" customHeight="1">
      <c r="A1" s="599" t="s">
        <v>321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</row>
    <row r="2" spans="1:17" ht="68.25">
      <c r="A2" s="401" t="s">
        <v>318</v>
      </c>
      <c r="B2" s="118" t="s">
        <v>19</v>
      </c>
      <c r="C2" s="402"/>
      <c r="D2" s="118" t="s">
        <v>83</v>
      </c>
      <c r="E2" s="118" t="s">
        <v>307</v>
      </c>
      <c r="F2" s="118" t="s">
        <v>85</v>
      </c>
      <c r="G2" s="118" t="s">
        <v>17</v>
      </c>
      <c r="H2" s="118" t="s">
        <v>86</v>
      </c>
      <c r="I2" s="118" t="s">
        <v>87</v>
      </c>
      <c r="J2" s="118" t="s">
        <v>88</v>
      </c>
      <c r="K2" s="118" t="s">
        <v>89</v>
      </c>
      <c r="L2" s="118" t="s">
        <v>21</v>
      </c>
      <c r="M2" s="118" t="s">
        <v>90</v>
      </c>
      <c r="N2" s="118" t="s">
        <v>22</v>
      </c>
      <c r="O2" s="118" t="s">
        <v>91</v>
      </c>
      <c r="P2" s="118" t="s">
        <v>92</v>
      </c>
      <c r="Q2" s="119" t="s">
        <v>319</v>
      </c>
    </row>
    <row r="3" spans="1:17" ht="17.25" customHeight="1">
      <c r="A3" s="403" t="s">
        <v>60</v>
      </c>
      <c r="B3" s="120">
        <v>26</v>
      </c>
      <c r="C3" s="404"/>
      <c r="D3" s="120">
        <v>22</v>
      </c>
      <c r="E3" s="404"/>
      <c r="F3" s="120">
        <v>22</v>
      </c>
      <c r="G3" s="120">
        <v>22</v>
      </c>
      <c r="H3" s="120">
        <v>21</v>
      </c>
      <c r="I3" s="120">
        <v>22</v>
      </c>
      <c r="J3" s="120">
        <v>22</v>
      </c>
      <c r="K3" s="120">
        <v>22</v>
      </c>
      <c r="L3" s="120">
        <v>17</v>
      </c>
      <c r="M3" s="120">
        <v>17</v>
      </c>
      <c r="N3" s="120">
        <v>17</v>
      </c>
      <c r="O3" s="120">
        <v>22</v>
      </c>
      <c r="P3" s="120">
        <v>17</v>
      </c>
      <c r="Q3" s="490"/>
    </row>
    <row r="4" spans="1:17" ht="17.25" customHeight="1">
      <c r="A4" s="403" t="s">
        <v>61</v>
      </c>
      <c r="B4" s="120">
        <v>24</v>
      </c>
      <c r="C4" s="404"/>
      <c r="D4" s="120">
        <v>20</v>
      </c>
      <c r="E4" s="404"/>
      <c r="F4" s="120">
        <v>20</v>
      </c>
      <c r="G4" s="120">
        <v>20</v>
      </c>
      <c r="H4" s="120">
        <v>20</v>
      </c>
      <c r="I4" s="120">
        <v>20</v>
      </c>
      <c r="J4" s="120">
        <v>20</v>
      </c>
      <c r="K4" s="120">
        <v>20</v>
      </c>
      <c r="L4" s="120">
        <v>16</v>
      </c>
      <c r="M4" s="120">
        <v>16</v>
      </c>
      <c r="N4" s="120">
        <v>16</v>
      </c>
      <c r="O4" s="120">
        <v>20</v>
      </c>
      <c r="P4" s="120">
        <v>15</v>
      </c>
      <c r="Q4" s="490"/>
    </row>
    <row r="5" spans="1:17" ht="17.25" customHeight="1">
      <c r="A5" s="403" t="s">
        <v>62</v>
      </c>
      <c r="B5" s="120">
        <v>24</v>
      </c>
      <c r="C5" s="404"/>
      <c r="D5" s="120">
        <v>21</v>
      </c>
      <c r="E5" s="404"/>
      <c r="F5" s="120">
        <v>21</v>
      </c>
      <c r="G5" s="120">
        <v>21</v>
      </c>
      <c r="H5" s="120">
        <v>21</v>
      </c>
      <c r="I5" s="120">
        <v>21</v>
      </c>
      <c r="J5" s="120">
        <v>21</v>
      </c>
      <c r="K5" s="120">
        <v>21</v>
      </c>
      <c r="L5" s="120">
        <v>17</v>
      </c>
      <c r="M5" s="120">
        <v>17</v>
      </c>
      <c r="N5" s="120">
        <v>17</v>
      </c>
      <c r="O5" s="120">
        <v>21</v>
      </c>
      <c r="P5" s="120">
        <v>17</v>
      </c>
      <c r="Q5" s="490"/>
    </row>
    <row r="6" spans="1:17" ht="17.25" customHeight="1">
      <c r="A6" s="403" t="s">
        <v>63</v>
      </c>
      <c r="B6" s="120">
        <v>25</v>
      </c>
      <c r="C6" s="404"/>
      <c r="D6" s="120">
        <v>22</v>
      </c>
      <c r="E6" s="404"/>
      <c r="F6" s="120">
        <v>21</v>
      </c>
      <c r="G6" s="120">
        <v>21</v>
      </c>
      <c r="H6" s="120">
        <v>18</v>
      </c>
      <c r="I6" s="120">
        <v>22</v>
      </c>
      <c r="J6" s="120">
        <v>22</v>
      </c>
      <c r="K6" s="120">
        <v>22</v>
      </c>
      <c r="L6" s="120">
        <v>18</v>
      </c>
      <c r="M6" s="120">
        <v>18</v>
      </c>
      <c r="N6" s="120">
        <v>18</v>
      </c>
      <c r="O6" s="120">
        <v>22</v>
      </c>
      <c r="P6" s="120">
        <v>18</v>
      </c>
      <c r="Q6" s="490"/>
    </row>
    <row r="7" spans="1:17" ht="17.25" customHeight="1">
      <c r="A7" s="403" t="s">
        <v>64</v>
      </c>
      <c r="B7" s="120">
        <v>20</v>
      </c>
      <c r="C7" s="404"/>
      <c r="D7" s="120">
        <v>20</v>
      </c>
      <c r="E7" s="404"/>
      <c r="F7" s="120">
        <v>20</v>
      </c>
      <c r="G7" s="120">
        <v>20</v>
      </c>
      <c r="H7" s="120">
        <v>20</v>
      </c>
      <c r="I7" s="120">
        <v>20</v>
      </c>
      <c r="J7" s="120">
        <v>20</v>
      </c>
      <c r="K7" s="120">
        <v>20</v>
      </c>
      <c r="L7" s="120">
        <v>18</v>
      </c>
      <c r="M7" s="120">
        <v>18</v>
      </c>
      <c r="N7" s="120">
        <v>18</v>
      </c>
      <c r="O7" s="120">
        <v>20</v>
      </c>
      <c r="P7" s="120">
        <v>18</v>
      </c>
      <c r="Q7" s="490"/>
    </row>
    <row r="8" spans="1:17" ht="17.25" customHeight="1">
      <c r="A8" s="403" t="s">
        <v>65</v>
      </c>
      <c r="B8" s="120">
        <v>21</v>
      </c>
      <c r="C8" s="404"/>
      <c r="D8" s="120">
        <v>20</v>
      </c>
      <c r="E8" s="404"/>
      <c r="F8" s="120">
        <v>20</v>
      </c>
      <c r="G8" s="120">
        <v>20</v>
      </c>
      <c r="H8" s="120">
        <v>20</v>
      </c>
      <c r="I8" s="120">
        <v>20</v>
      </c>
      <c r="J8" s="120">
        <v>20</v>
      </c>
      <c r="K8" s="120">
        <v>17</v>
      </c>
      <c r="L8" s="120">
        <v>16</v>
      </c>
      <c r="M8" s="120">
        <v>16</v>
      </c>
      <c r="N8" s="120">
        <v>16</v>
      </c>
      <c r="O8" s="120">
        <v>20</v>
      </c>
      <c r="P8" s="120">
        <v>16</v>
      </c>
      <c r="Q8" s="490"/>
    </row>
    <row r="9" spans="1:17" ht="17.25" customHeight="1">
      <c r="A9" s="403" t="s">
        <v>66</v>
      </c>
      <c r="B9" s="120">
        <v>23</v>
      </c>
      <c r="C9" s="404"/>
      <c r="D9" s="120">
        <v>23</v>
      </c>
      <c r="E9" s="404"/>
      <c r="F9" s="120">
        <v>19</v>
      </c>
      <c r="G9" s="120">
        <v>23</v>
      </c>
      <c r="H9" s="120">
        <v>10</v>
      </c>
      <c r="I9" s="120">
        <v>10</v>
      </c>
      <c r="J9" s="120">
        <v>23</v>
      </c>
      <c r="K9" s="120">
        <v>18</v>
      </c>
      <c r="L9" s="120">
        <v>18</v>
      </c>
      <c r="M9" s="120">
        <v>18</v>
      </c>
      <c r="N9" s="120">
        <v>18</v>
      </c>
      <c r="O9" s="120">
        <v>23</v>
      </c>
      <c r="P9" s="120">
        <v>8</v>
      </c>
      <c r="Q9" s="490"/>
    </row>
    <row r="10" spans="1:17" ht="17.25" customHeight="1">
      <c r="A10" s="403" t="s">
        <v>67</v>
      </c>
      <c r="B10" s="120">
        <v>14</v>
      </c>
      <c r="C10" s="404"/>
      <c r="D10" s="120">
        <v>7</v>
      </c>
      <c r="E10" s="404"/>
      <c r="F10" s="120">
        <v>7</v>
      </c>
      <c r="G10" s="120">
        <v>7</v>
      </c>
      <c r="H10" s="120">
        <v>16</v>
      </c>
      <c r="I10" s="120">
        <v>18</v>
      </c>
      <c r="J10" s="120">
        <v>7</v>
      </c>
      <c r="K10" s="120">
        <v>6</v>
      </c>
      <c r="L10" s="120">
        <v>6</v>
      </c>
      <c r="M10" s="120">
        <v>6</v>
      </c>
      <c r="N10" s="120">
        <v>6</v>
      </c>
      <c r="O10" s="120">
        <v>7</v>
      </c>
      <c r="P10" s="120">
        <v>14</v>
      </c>
      <c r="Q10" s="490"/>
    </row>
    <row r="11" spans="1:17" ht="17.25" customHeight="1">
      <c r="A11" s="403" t="s">
        <v>68</v>
      </c>
      <c r="B11" s="120">
        <v>21</v>
      </c>
      <c r="C11" s="404"/>
      <c r="D11" s="120">
        <v>20</v>
      </c>
      <c r="E11" s="404"/>
      <c r="F11" s="120">
        <v>20</v>
      </c>
      <c r="G11" s="120">
        <v>19</v>
      </c>
      <c r="H11" s="120">
        <v>21</v>
      </c>
      <c r="I11" s="120">
        <v>19</v>
      </c>
      <c r="J11" s="120">
        <v>20</v>
      </c>
      <c r="K11" s="120">
        <v>16</v>
      </c>
      <c r="L11" s="120">
        <v>17</v>
      </c>
      <c r="M11" s="120">
        <v>16</v>
      </c>
      <c r="N11" s="120">
        <v>16</v>
      </c>
      <c r="O11" s="120">
        <v>21</v>
      </c>
      <c r="P11" s="455">
        <v>17</v>
      </c>
      <c r="Q11" s="491"/>
    </row>
    <row r="12" spans="1:17" ht="17.25" customHeight="1">
      <c r="A12" s="403" t="s">
        <v>69</v>
      </c>
      <c r="B12" s="120">
        <v>27</v>
      </c>
      <c r="C12" s="404"/>
      <c r="D12" s="120">
        <v>22</v>
      </c>
      <c r="E12" s="404"/>
      <c r="F12" s="120">
        <v>23</v>
      </c>
      <c r="G12" s="120">
        <v>23</v>
      </c>
      <c r="H12" s="120">
        <v>23</v>
      </c>
      <c r="I12" s="120">
        <v>22</v>
      </c>
      <c r="J12" s="120">
        <v>22</v>
      </c>
      <c r="K12" s="120">
        <v>18</v>
      </c>
      <c r="L12" s="120">
        <v>18</v>
      </c>
      <c r="M12" s="120">
        <v>18</v>
      </c>
      <c r="N12" s="120">
        <v>18</v>
      </c>
      <c r="O12" s="120">
        <v>23</v>
      </c>
      <c r="P12" s="120">
        <v>18</v>
      </c>
      <c r="Q12" s="491"/>
    </row>
    <row r="13" spans="1:17" ht="17.25" customHeight="1">
      <c r="A13" s="403" t="s">
        <v>70</v>
      </c>
      <c r="B13" s="120">
        <v>22</v>
      </c>
      <c r="C13" s="404"/>
      <c r="D13" s="120">
        <v>18</v>
      </c>
      <c r="E13" s="404"/>
      <c r="F13" s="120">
        <v>18</v>
      </c>
      <c r="G13" s="120">
        <v>18</v>
      </c>
      <c r="H13" s="120">
        <v>18</v>
      </c>
      <c r="I13" s="120">
        <v>18</v>
      </c>
      <c r="J13" s="120">
        <v>18</v>
      </c>
      <c r="K13" s="120">
        <v>14</v>
      </c>
      <c r="L13" s="120">
        <v>14</v>
      </c>
      <c r="M13" s="120">
        <v>14</v>
      </c>
      <c r="N13" s="120">
        <v>14</v>
      </c>
      <c r="O13" s="120">
        <v>18</v>
      </c>
      <c r="P13" s="120">
        <v>14</v>
      </c>
      <c r="Q13" s="491"/>
    </row>
    <row r="14" spans="1:17" ht="17.25" customHeight="1">
      <c r="A14" s="403" t="s">
        <v>71</v>
      </c>
      <c r="B14" s="455">
        <v>23</v>
      </c>
      <c r="C14" s="404"/>
      <c r="D14" s="120">
        <v>21</v>
      </c>
      <c r="E14" s="492">
        <v>13</v>
      </c>
      <c r="F14" s="120">
        <v>21</v>
      </c>
      <c r="G14" s="120">
        <v>21</v>
      </c>
      <c r="H14" s="120">
        <v>21</v>
      </c>
      <c r="I14" s="120">
        <v>21</v>
      </c>
      <c r="J14" s="120">
        <v>21</v>
      </c>
      <c r="K14" s="120">
        <v>18</v>
      </c>
      <c r="L14" s="120">
        <v>18</v>
      </c>
      <c r="M14" s="120">
        <v>18</v>
      </c>
      <c r="N14" s="120">
        <v>18</v>
      </c>
      <c r="O14" s="120">
        <v>21</v>
      </c>
      <c r="P14" s="120">
        <v>18</v>
      </c>
      <c r="Q14" s="121">
        <v>11</v>
      </c>
    </row>
    <row r="15" spans="1:17" ht="15">
      <c r="A15" s="405" t="s">
        <v>1</v>
      </c>
      <c r="B15" s="122">
        <f>SUM(B3:B14)</f>
        <v>270</v>
      </c>
      <c r="C15" s="122"/>
      <c r="D15" s="122">
        <f t="shared" ref="D15:Q15" si="0">SUM(D3:D14)</f>
        <v>236</v>
      </c>
      <c r="E15" s="122">
        <f t="shared" si="0"/>
        <v>13</v>
      </c>
      <c r="F15" s="122">
        <f t="shared" si="0"/>
        <v>232</v>
      </c>
      <c r="G15" s="122">
        <f t="shared" si="0"/>
        <v>235</v>
      </c>
      <c r="H15" s="122">
        <f t="shared" si="0"/>
        <v>229</v>
      </c>
      <c r="I15" s="122">
        <f t="shared" si="0"/>
        <v>233</v>
      </c>
      <c r="J15" s="122">
        <f t="shared" si="0"/>
        <v>236</v>
      </c>
      <c r="K15" s="122">
        <f t="shared" si="0"/>
        <v>212</v>
      </c>
      <c r="L15" s="122">
        <f t="shared" si="0"/>
        <v>193</v>
      </c>
      <c r="M15" s="122">
        <f t="shared" si="0"/>
        <v>192</v>
      </c>
      <c r="N15" s="122">
        <f t="shared" si="0"/>
        <v>192</v>
      </c>
      <c r="O15" s="122">
        <f t="shared" si="0"/>
        <v>238</v>
      </c>
      <c r="P15" s="122">
        <f t="shared" si="0"/>
        <v>190</v>
      </c>
      <c r="Q15" s="122">
        <f t="shared" si="0"/>
        <v>11</v>
      </c>
    </row>
    <row r="17" spans="1:19" ht="42.75">
      <c r="S17" s="493" t="s">
        <v>320</v>
      </c>
    </row>
    <row r="18" spans="1:19">
      <c r="A18" s="497">
        <v>2025</v>
      </c>
      <c r="B18" s="498">
        <v>270</v>
      </c>
      <c r="C18" s="499"/>
      <c r="D18" s="498">
        <v>236</v>
      </c>
      <c r="E18" s="498">
        <v>13</v>
      </c>
      <c r="F18" s="498">
        <v>232</v>
      </c>
      <c r="G18" s="498">
        <v>235</v>
      </c>
      <c r="H18" s="498">
        <v>229</v>
      </c>
      <c r="I18" s="498">
        <v>233</v>
      </c>
      <c r="J18" s="498">
        <v>236</v>
      </c>
      <c r="K18" s="498">
        <v>212</v>
      </c>
      <c r="L18" s="498">
        <v>193</v>
      </c>
      <c r="M18" s="498">
        <v>192</v>
      </c>
      <c r="N18" s="498">
        <v>192</v>
      </c>
      <c r="O18" s="498">
        <v>238</v>
      </c>
      <c r="P18" s="498">
        <v>190</v>
      </c>
      <c r="Q18" s="500">
        <v>11</v>
      </c>
      <c r="S18" s="494">
        <v>277</v>
      </c>
    </row>
    <row r="19" spans="1:19">
      <c r="A19" s="501">
        <v>2024</v>
      </c>
      <c r="B19" s="502">
        <v>251</v>
      </c>
      <c r="C19" s="503"/>
      <c r="D19" s="502">
        <v>237</v>
      </c>
      <c r="E19" s="502">
        <v>0</v>
      </c>
      <c r="F19" s="502">
        <v>239</v>
      </c>
      <c r="G19" s="502">
        <v>239</v>
      </c>
      <c r="H19" s="502">
        <v>238</v>
      </c>
      <c r="I19" s="502">
        <v>238</v>
      </c>
      <c r="J19" s="502">
        <v>237</v>
      </c>
      <c r="K19" s="502">
        <v>238</v>
      </c>
      <c r="L19" s="502">
        <v>191</v>
      </c>
      <c r="M19" s="502">
        <v>208</v>
      </c>
      <c r="N19" s="502">
        <v>191</v>
      </c>
      <c r="O19" s="502">
        <v>239</v>
      </c>
      <c r="P19" s="502">
        <v>192</v>
      </c>
      <c r="Q19" s="504"/>
      <c r="S19" s="495">
        <v>281</v>
      </c>
    </row>
    <row r="20" spans="1:19">
      <c r="A20" s="501">
        <v>2023</v>
      </c>
      <c r="B20" s="502">
        <v>272</v>
      </c>
      <c r="C20" s="503"/>
      <c r="D20" s="502">
        <v>234</v>
      </c>
      <c r="E20" s="502">
        <v>215</v>
      </c>
      <c r="F20" s="502">
        <v>234</v>
      </c>
      <c r="G20" s="502">
        <v>234</v>
      </c>
      <c r="H20" s="502">
        <v>241</v>
      </c>
      <c r="I20" s="502">
        <v>237</v>
      </c>
      <c r="J20" s="502">
        <v>238</v>
      </c>
      <c r="K20" s="502">
        <v>239</v>
      </c>
      <c r="L20" s="502">
        <v>189</v>
      </c>
      <c r="M20" s="502">
        <v>239</v>
      </c>
      <c r="N20" s="502">
        <v>187</v>
      </c>
      <c r="O20" s="502">
        <v>225</v>
      </c>
      <c r="P20" s="502">
        <v>190</v>
      </c>
      <c r="Q20" s="504"/>
      <c r="S20" s="495"/>
    </row>
    <row r="21" spans="1:19">
      <c r="A21" s="501">
        <v>2022</v>
      </c>
      <c r="B21" s="502">
        <v>266</v>
      </c>
      <c r="C21" s="503"/>
      <c r="D21" s="502">
        <v>237</v>
      </c>
      <c r="E21" s="502">
        <v>238</v>
      </c>
      <c r="F21" s="502">
        <v>237</v>
      </c>
      <c r="G21" s="502">
        <v>237</v>
      </c>
      <c r="H21" s="502">
        <v>231</v>
      </c>
      <c r="I21" s="502">
        <v>237</v>
      </c>
      <c r="J21" s="502">
        <v>239</v>
      </c>
      <c r="K21" s="502">
        <v>238</v>
      </c>
      <c r="L21" s="502">
        <v>192</v>
      </c>
      <c r="M21" s="502">
        <v>236</v>
      </c>
      <c r="N21" s="502">
        <v>190</v>
      </c>
      <c r="O21" s="502">
        <v>237</v>
      </c>
      <c r="P21" s="502">
        <v>189</v>
      </c>
      <c r="Q21" s="504"/>
      <c r="S21" s="495"/>
    </row>
    <row r="22" spans="1:19">
      <c r="A22" s="501">
        <v>2021</v>
      </c>
      <c r="B22" s="502">
        <v>205</v>
      </c>
      <c r="C22" s="502">
        <v>92</v>
      </c>
      <c r="D22" s="502">
        <v>233</v>
      </c>
      <c r="E22" s="502">
        <v>234</v>
      </c>
      <c r="F22" s="502">
        <v>218</v>
      </c>
      <c r="G22" s="502">
        <v>234</v>
      </c>
      <c r="H22" s="502">
        <v>234</v>
      </c>
      <c r="I22" s="502">
        <v>229</v>
      </c>
      <c r="J22" s="502">
        <v>235</v>
      </c>
      <c r="K22" s="502">
        <v>220</v>
      </c>
      <c r="L22" s="502">
        <v>168</v>
      </c>
      <c r="M22" s="502">
        <v>235</v>
      </c>
      <c r="N22" s="502">
        <v>175</v>
      </c>
      <c r="O22" s="502">
        <v>219</v>
      </c>
      <c r="P22" s="502">
        <v>187</v>
      </c>
      <c r="Q22" s="504"/>
      <c r="S22" s="495"/>
    </row>
    <row r="23" spans="1:19">
      <c r="A23" s="501">
        <v>2020</v>
      </c>
      <c r="B23" s="502">
        <v>127</v>
      </c>
      <c r="C23" s="502">
        <v>161</v>
      </c>
      <c r="D23" s="502">
        <v>159</v>
      </c>
      <c r="E23" s="502">
        <v>162</v>
      </c>
      <c r="F23" s="502">
        <v>165</v>
      </c>
      <c r="G23" s="502">
        <v>91</v>
      </c>
      <c r="H23" s="502">
        <v>147</v>
      </c>
      <c r="I23" s="502">
        <v>151</v>
      </c>
      <c r="J23" s="502">
        <v>150</v>
      </c>
      <c r="K23" s="502">
        <v>149</v>
      </c>
      <c r="L23" s="502">
        <v>120</v>
      </c>
      <c r="M23" s="502">
        <v>152</v>
      </c>
      <c r="N23" s="502">
        <v>144</v>
      </c>
      <c r="O23" s="502">
        <v>132</v>
      </c>
      <c r="P23" s="502">
        <v>119</v>
      </c>
      <c r="Q23" s="504"/>
      <c r="S23" s="495">
        <v>176</v>
      </c>
    </row>
    <row r="24" spans="1:19">
      <c r="A24" s="505">
        <v>2019</v>
      </c>
      <c r="B24" s="506">
        <v>268</v>
      </c>
      <c r="C24" s="506">
        <v>266</v>
      </c>
      <c r="D24" s="506">
        <v>234</v>
      </c>
      <c r="E24" s="506">
        <v>234</v>
      </c>
      <c r="F24" s="506">
        <v>221</v>
      </c>
      <c r="G24" s="506">
        <v>236</v>
      </c>
      <c r="H24" s="506">
        <v>226</v>
      </c>
      <c r="I24" s="506">
        <v>234</v>
      </c>
      <c r="J24" s="506">
        <v>231</v>
      </c>
      <c r="K24" s="506">
        <v>234</v>
      </c>
      <c r="L24" s="506">
        <v>205</v>
      </c>
      <c r="M24" s="506">
        <v>236</v>
      </c>
      <c r="N24" s="506">
        <v>186</v>
      </c>
      <c r="O24" s="506">
        <v>235</v>
      </c>
      <c r="P24" s="506">
        <v>147</v>
      </c>
      <c r="Q24" s="507"/>
      <c r="S24" s="496">
        <v>277</v>
      </c>
    </row>
  </sheetData>
  <mergeCells count="1">
    <mergeCell ref="A1:P1"/>
  </mergeCells>
  <pageMargins left="0.9055118110236221" right="0.70866141732283472" top="0.55118110236220474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9"/>
  <sheetViews>
    <sheetView zoomScale="85" zoomScaleNormal="85" workbookViewId="0">
      <selection activeCell="M9" sqref="M9"/>
    </sheetView>
  </sheetViews>
  <sheetFormatPr baseColWidth="10" defaultColWidth="11.42578125" defaultRowHeight="12.75"/>
  <cols>
    <col min="1" max="1" width="21" style="375" customWidth="1"/>
    <col min="2" max="2" width="11.28515625" style="375" customWidth="1"/>
    <col min="3" max="3" width="17.42578125" style="375" customWidth="1"/>
    <col min="4" max="4" width="10" style="375" bestFit="1" customWidth="1"/>
    <col min="5" max="6" width="8.140625" style="375" customWidth="1"/>
    <col min="7" max="7" width="6.140625" style="375" bestFit="1" customWidth="1"/>
    <col min="8" max="8" width="36" style="365" customWidth="1"/>
    <col min="9" max="16384" width="11.42578125" style="375"/>
  </cols>
  <sheetData>
    <row r="1" spans="1:12" ht="15.75">
      <c r="A1" s="600" t="s">
        <v>323</v>
      </c>
      <c r="B1" s="600"/>
      <c r="C1" s="600"/>
      <c r="D1" s="600"/>
      <c r="E1" s="600"/>
      <c r="F1" s="600"/>
      <c r="G1" s="600"/>
      <c r="H1" s="600"/>
    </row>
    <row r="3" spans="1:12" ht="67.5" customHeight="1">
      <c r="A3" s="376" t="s">
        <v>289</v>
      </c>
      <c r="B3" s="377" t="s">
        <v>283</v>
      </c>
      <c r="C3" s="377" t="s">
        <v>290</v>
      </c>
      <c r="D3" s="377" t="s">
        <v>291</v>
      </c>
      <c r="E3" s="377" t="s">
        <v>292</v>
      </c>
      <c r="F3" s="377" t="s">
        <v>181</v>
      </c>
      <c r="G3" s="377" t="s">
        <v>293</v>
      </c>
      <c r="H3" s="378" t="s">
        <v>294</v>
      </c>
    </row>
    <row r="4" spans="1:12" ht="24">
      <c r="A4" s="379" t="s">
        <v>308</v>
      </c>
      <c r="B4" s="380">
        <v>270</v>
      </c>
      <c r="C4" s="381" t="s">
        <v>295</v>
      </c>
      <c r="D4" s="382">
        <v>576339</v>
      </c>
      <c r="E4" s="382">
        <f t="shared" ref="E4:E18" si="0">D4/B4</f>
        <v>2134.588888888889</v>
      </c>
      <c r="F4" s="382">
        <v>777830</v>
      </c>
      <c r="G4" s="382">
        <f t="shared" ref="G4:G18" si="1">F4/B4</f>
        <v>2880.8518518518517</v>
      </c>
      <c r="H4" s="383" t="s">
        <v>329</v>
      </c>
    </row>
    <row r="5" spans="1:12" ht="25.5" customHeight="1">
      <c r="A5" s="384" t="s">
        <v>4</v>
      </c>
      <c r="B5" s="380">
        <v>236</v>
      </c>
      <c r="C5" s="381" t="s">
        <v>324</v>
      </c>
      <c r="D5" s="382">
        <v>93724</v>
      </c>
      <c r="E5" s="382">
        <f t="shared" si="0"/>
        <v>397.13559322033899</v>
      </c>
      <c r="F5" s="382">
        <v>210475</v>
      </c>
      <c r="G5" s="382">
        <f t="shared" si="1"/>
        <v>891.84322033898309</v>
      </c>
      <c r="H5" s="383" t="s">
        <v>296</v>
      </c>
    </row>
    <row r="6" spans="1:12" ht="25.5" customHeight="1">
      <c r="A6" s="384" t="s">
        <v>5</v>
      </c>
      <c r="B6" s="558">
        <v>13</v>
      </c>
      <c r="C6" s="559" t="s">
        <v>374</v>
      </c>
      <c r="D6" s="560">
        <v>929</v>
      </c>
      <c r="E6" s="560">
        <f t="shared" si="0"/>
        <v>71.461538461538467</v>
      </c>
      <c r="F6" s="560">
        <v>1982</v>
      </c>
      <c r="G6" s="560">
        <f t="shared" si="1"/>
        <v>152.46153846153845</v>
      </c>
      <c r="H6" s="561" t="s">
        <v>330</v>
      </c>
    </row>
    <row r="7" spans="1:12" ht="22.5" customHeight="1">
      <c r="A7" s="384" t="s">
        <v>6</v>
      </c>
      <c r="B7" s="380">
        <v>232</v>
      </c>
      <c r="C7" s="381" t="s">
        <v>297</v>
      </c>
      <c r="D7" s="386">
        <v>63624</v>
      </c>
      <c r="E7" s="382">
        <f t="shared" si="0"/>
        <v>274.24137931034483</v>
      </c>
      <c r="F7" s="382">
        <v>87304</v>
      </c>
      <c r="G7" s="382">
        <f t="shared" si="1"/>
        <v>376.31034482758622</v>
      </c>
      <c r="H7" s="383" t="s">
        <v>296</v>
      </c>
    </row>
    <row r="8" spans="1:12" ht="22.5" customHeight="1">
      <c r="A8" s="384" t="s">
        <v>17</v>
      </c>
      <c r="B8" s="380">
        <v>235</v>
      </c>
      <c r="C8" s="381" t="s">
        <v>297</v>
      </c>
      <c r="D8" s="386">
        <v>64285</v>
      </c>
      <c r="E8" s="382">
        <f t="shared" si="0"/>
        <v>273.55319148936172</v>
      </c>
      <c r="F8" s="382">
        <v>90134</v>
      </c>
      <c r="G8" s="382">
        <f t="shared" si="1"/>
        <v>383.54893617021276</v>
      </c>
      <c r="H8" s="383" t="s">
        <v>296</v>
      </c>
    </row>
    <row r="9" spans="1:12" ht="23.25" customHeight="1">
      <c r="A9" s="384" t="s">
        <v>7</v>
      </c>
      <c r="B9" s="380">
        <v>229</v>
      </c>
      <c r="C9" s="381" t="s">
        <v>297</v>
      </c>
      <c r="D9" s="386">
        <v>90038</v>
      </c>
      <c r="E9" s="382">
        <f t="shared" si="0"/>
        <v>393.17903930131007</v>
      </c>
      <c r="F9" s="382">
        <v>127891</v>
      </c>
      <c r="G9" s="382">
        <f t="shared" si="1"/>
        <v>558.47598253275112</v>
      </c>
      <c r="H9" s="383" t="s">
        <v>298</v>
      </c>
    </row>
    <row r="10" spans="1:12" ht="25.5" customHeight="1">
      <c r="A10" s="384" t="s">
        <v>8</v>
      </c>
      <c r="B10" s="380">
        <v>233</v>
      </c>
      <c r="C10" s="381" t="s">
        <v>325</v>
      </c>
      <c r="D10" s="386">
        <v>57446</v>
      </c>
      <c r="E10" s="382">
        <f t="shared" si="0"/>
        <v>246.54935622317598</v>
      </c>
      <c r="F10" s="382">
        <v>139915</v>
      </c>
      <c r="G10" s="382">
        <f t="shared" si="1"/>
        <v>600.49356223175971</v>
      </c>
      <c r="H10" s="383" t="s">
        <v>298</v>
      </c>
    </row>
    <row r="11" spans="1:12" ht="25.5" customHeight="1">
      <c r="A11" s="384" t="s">
        <v>9</v>
      </c>
      <c r="B11" s="380">
        <v>236</v>
      </c>
      <c r="C11" s="381" t="s">
        <v>326</v>
      </c>
      <c r="D11" s="386">
        <v>65849</v>
      </c>
      <c r="E11" s="382">
        <f t="shared" si="0"/>
        <v>279.02118644067798</v>
      </c>
      <c r="F11" s="382">
        <v>143337</v>
      </c>
      <c r="G11" s="382">
        <f t="shared" si="1"/>
        <v>607.36016949152543</v>
      </c>
      <c r="H11" s="383" t="s">
        <v>296</v>
      </c>
    </row>
    <row r="12" spans="1:12" ht="25.5" customHeight="1">
      <c r="A12" s="384" t="s">
        <v>10</v>
      </c>
      <c r="B12" s="380">
        <v>212</v>
      </c>
      <c r="C12" s="385" t="s">
        <v>324</v>
      </c>
      <c r="D12" s="386">
        <v>75313</v>
      </c>
      <c r="E12" s="386">
        <f t="shared" si="0"/>
        <v>355.25</v>
      </c>
      <c r="F12" s="382">
        <v>248916</v>
      </c>
      <c r="G12" s="387">
        <f t="shared" si="1"/>
        <v>1174.132075471698</v>
      </c>
      <c r="H12" s="383" t="s">
        <v>296</v>
      </c>
    </row>
    <row r="13" spans="1:12" ht="25.5" customHeight="1">
      <c r="A13" s="384" t="s">
        <v>12</v>
      </c>
      <c r="B13" s="380">
        <v>193</v>
      </c>
      <c r="C13" s="385" t="s">
        <v>300</v>
      </c>
      <c r="D13" s="386">
        <v>14523</v>
      </c>
      <c r="E13" s="386">
        <f t="shared" si="0"/>
        <v>75.248704663212436</v>
      </c>
      <c r="F13" s="386">
        <v>21833</v>
      </c>
      <c r="G13" s="387">
        <f t="shared" si="1"/>
        <v>113.12435233160622</v>
      </c>
      <c r="H13" s="383" t="s">
        <v>296</v>
      </c>
    </row>
    <row r="14" spans="1:12" ht="25.5" customHeight="1">
      <c r="A14" s="384" t="s">
        <v>13</v>
      </c>
      <c r="B14" s="380">
        <v>192</v>
      </c>
      <c r="C14" s="385" t="s">
        <v>327</v>
      </c>
      <c r="D14" s="386">
        <v>21354</v>
      </c>
      <c r="E14" s="386">
        <f t="shared" si="0"/>
        <v>111.21875</v>
      </c>
      <c r="F14" s="386">
        <v>43974</v>
      </c>
      <c r="G14" s="387">
        <f t="shared" si="1"/>
        <v>229.03125</v>
      </c>
      <c r="H14" s="383" t="s">
        <v>296</v>
      </c>
      <c r="L14" s="458"/>
    </row>
    <row r="15" spans="1:12" ht="27.75" customHeight="1">
      <c r="A15" s="384" t="s">
        <v>11</v>
      </c>
      <c r="B15" s="380">
        <v>238</v>
      </c>
      <c r="C15" s="381" t="s">
        <v>299</v>
      </c>
      <c r="D15" s="386">
        <v>59569.12800210507</v>
      </c>
      <c r="E15" s="382">
        <f t="shared" si="0"/>
        <v>250.29045379035745</v>
      </c>
      <c r="F15" s="382">
        <v>83736</v>
      </c>
      <c r="G15" s="382">
        <f t="shared" si="1"/>
        <v>351.83193277310926</v>
      </c>
      <c r="H15" s="383" t="s">
        <v>296</v>
      </c>
    </row>
    <row r="16" spans="1:12" ht="27.75" customHeight="1">
      <c r="A16" s="384" t="s">
        <v>14</v>
      </c>
      <c r="B16" s="380">
        <v>190</v>
      </c>
      <c r="C16" s="381" t="s">
        <v>301</v>
      </c>
      <c r="D16" s="386">
        <v>43417</v>
      </c>
      <c r="E16" s="382">
        <f t="shared" si="0"/>
        <v>228.51052631578946</v>
      </c>
      <c r="F16" s="382">
        <v>131750</v>
      </c>
      <c r="G16" s="382">
        <f t="shared" si="1"/>
        <v>693.42105263157896</v>
      </c>
      <c r="H16" s="383" t="s">
        <v>298</v>
      </c>
    </row>
    <row r="17" spans="1:8" ht="25.5" customHeight="1">
      <c r="A17" s="384" t="s">
        <v>15</v>
      </c>
      <c r="B17" s="380">
        <v>192</v>
      </c>
      <c r="C17" s="381" t="s">
        <v>302</v>
      </c>
      <c r="D17" s="386">
        <v>11061</v>
      </c>
      <c r="E17" s="382">
        <f t="shared" si="0"/>
        <v>57.609375</v>
      </c>
      <c r="F17" s="382">
        <v>25491</v>
      </c>
      <c r="G17" s="382">
        <f t="shared" si="1"/>
        <v>132.765625</v>
      </c>
      <c r="H17" s="383" t="s">
        <v>296</v>
      </c>
    </row>
    <row r="18" spans="1:8" ht="25.5" customHeight="1">
      <c r="A18" s="388" t="s">
        <v>319</v>
      </c>
      <c r="B18" s="562">
        <v>11</v>
      </c>
      <c r="C18" s="563" t="s">
        <v>328</v>
      </c>
      <c r="D18" s="564">
        <v>1517</v>
      </c>
      <c r="E18" s="564">
        <f t="shared" si="0"/>
        <v>137.90909090909091</v>
      </c>
      <c r="F18" s="564">
        <v>470</v>
      </c>
      <c r="G18" s="564">
        <f t="shared" si="1"/>
        <v>42.727272727272727</v>
      </c>
      <c r="H18" s="565" t="s">
        <v>331</v>
      </c>
    </row>
    <row r="19" spans="1:8" ht="39" customHeight="1">
      <c r="A19" s="389" t="s">
        <v>303</v>
      </c>
      <c r="B19" s="390" t="s">
        <v>322</v>
      </c>
      <c r="C19" s="391" t="s">
        <v>304</v>
      </c>
      <c r="D19" s="392" t="s">
        <v>305</v>
      </c>
      <c r="E19" s="393"/>
      <c r="F19" s="601" t="s">
        <v>306</v>
      </c>
      <c r="G19" s="602"/>
      <c r="H19" s="1"/>
    </row>
    <row r="20" spans="1:8">
      <c r="A20" s="394"/>
      <c r="B20" s="394"/>
      <c r="C20" s="394"/>
      <c r="D20" s="395">
        <f>D4+D5++D6+D7+D8+D9+D10+D11+D12+D13+D14+D15+D16+D17+D18</f>
        <v>1238988.128002105</v>
      </c>
      <c r="E20" s="396"/>
      <c r="F20" s="603">
        <f t="shared" ref="F20:G20" si="2">F4+F5++F6+F7+F8+F9+F10+F11+F12+F13+F14+F15+F16+F17+F18</f>
        <v>2135038</v>
      </c>
      <c r="G20" s="604">
        <f t="shared" si="2"/>
        <v>9188.3791668414724</v>
      </c>
      <c r="H20" s="1"/>
    </row>
    <row r="21" spans="1:8">
      <c r="A21" s="397"/>
      <c r="B21" s="397"/>
      <c r="C21" s="397"/>
    </row>
    <row r="24" spans="1:8" ht="12.75" customHeight="1"/>
    <row r="29" spans="1:8">
      <c r="C29" s="398"/>
    </row>
  </sheetData>
  <mergeCells count="3">
    <mergeCell ref="A1:H1"/>
    <mergeCell ref="F19:G19"/>
    <mergeCell ref="F20:G20"/>
  </mergeCells>
  <printOptions horizontalCentered="1"/>
  <pageMargins left="0.59055118110236227" right="0.19685039370078741" top="0.6692913385826772" bottom="0.39370078740157483" header="0.27559055118110237" footer="0.51181102362204722"/>
  <pageSetup paperSize="9" scale="9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4"/>
  <sheetViews>
    <sheetView zoomScale="115" zoomScaleNormal="115" workbookViewId="0">
      <selection activeCell="M16" sqref="M16"/>
    </sheetView>
  </sheetViews>
  <sheetFormatPr baseColWidth="10" defaultRowHeight="12.75"/>
  <cols>
    <col min="1" max="1" width="9.5703125" customWidth="1"/>
    <col min="2" max="2" width="10.85546875" bestFit="1" customWidth="1"/>
    <col min="3" max="7" width="7.42578125" customWidth="1"/>
    <col min="8" max="8" width="7.5703125" bestFit="1" customWidth="1"/>
    <col min="9" max="9" width="7.140625" bestFit="1" customWidth="1"/>
    <col min="10" max="11" width="7" bestFit="1" customWidth="1"/>
    <col min="12" max="16" width="7.42578125" customWidth="1"/>
    <col min="17" max="17" width="9.85546875" bestFit="1" customWidth="1"/>
  </cols>
  <sheetData>
    <row r="1" spans="1:19" ht="35.450000000000003" customHeight="1">
      <c r="A1" s="605" t="s">
        <v>375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</row>
    <row r="2" spans="1:19" ht="35.450000000000003" customHeigh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556"/>
      <c r="Q2" s="204"/>
    </row>
    <row r="3" spans="1:19" s="16" customFormat="1" ht="66.75" customHeight="1">
      <c r="A3" s="174"/>
      <c r="B3" s="478" t="s">
        <v>19</v>
      </c>
      <c r="C3" s="478" t="s">
        <v>2</v>
      </c>
      <c r="D3" s="479" t="s">
        <v>84</v>
      </c>
      <c r="E3" s="478" t="s">
        <v>85</v>
      </c>
      <c r="F3" s="478" t="s">
        <v>17</v>
      </c>
      <c r="G3" s="478" t="s">
        <v>86</v>
      </c>
      <c r="H3" s="479" t="s">
        <v>87</v>
      </c>
      <c r="I3" s="479" t="s">
        <v>88</v>
      </c>
      <c r="J3" s="479" t="s">
        <v>89</v>
      </c>
      <c r="K3" s="479" t="s">
        <v>21</v>
      </c>
      <c r="L3" s="479" t="s">
        <v>90</v>
      </c>
      <c r="M3" s="479" t="s">
        <v>376</v>
      </c>
      <c r="N3" s="479" t="s">
        <v>92</v>
      </c>
      <c r="O3" s="479" t="s">
        <v>22</v>
      </c>
      <c r="P3" s="566" t="s">
        <v>319</v>
      </c>
      <c r="Q3" s="480" t="s">
        <v>23</v>
      </c>
    </row>
    <row r="4" spans="1:19" ht="15" customHeight="1">
      <c r="A4" s="14" t="s">
        <v>60</v>
      </c>
      <c r="B4" s="252">
        <v>65120</v>
      </c>
      <c r="C4" s="253">
        <v>9242</v>
      </c>
      <c r="D4" s="406"/>
      <c r="E4" s="253">
        <v>7467</v>
      </c>
      <c r="F4" s="253">
        <v>6226</v>
      </c>
      <c r="G4" s="253">
        <v>8838</v>
      </c>
      <c r="H4" s="253">
        <v>6570</v>
      </c>
      <c r="I4" s="253">
        <v>6094</v>
      </c>
      <c r="J4" s="253">
        <v>7287</v>
      </c>
      <c r="K4" s="253">
        <v>1322</v>
      </c>
      <c r="L4" s="253">
        <v>1905</v>
      </c>
      <c r="M4" s="457">
        <v>5000</v>
      </c>
      <c r="N4" s="253">
        <v>4521</v>
      </c>
      <c r="O4" s="253">
        <v>971</v>
      </c>
      <c r="P4" s="568"/>
      <c r="Q4" s="481">
        <f>SUM(B4:O4)</f>
        <v>130563</v>
      </c>
      <c r="R4" s="9"/>
    </row>
    <row r="5" spans="1:19" ht="15" customHeight="1">
      <c r="A5" s="14" t="s">
        <v>61</v>
      </c>
      <c r="B5" s="253">
        <v>62902</v>
      </c>
      <c r="C5" s="253">
        <v>8501</v>
      </c>
      <c r="D5" s="406"/>
      <c r="E5" s="253">
        <v>7323</v>
      </c>
      <c r="F5" s="253">
        <v>5557</v>
      </c>
      <c r="G5" s="253">
        <v>8914</v>
      </c>
      <c r="H5" s="253">
        <v>6163</v>
      </c>
      <c r="I5" s="253">
        <v>5548</v>
      </c>
      <c r="J5" s="253">
        <v>7275</v>
      </c>
      <c r="K5" s="253">
        <v>1210</v>
      </c>
      <c r="L5" s="253">
        <v>2015</v>
      </c>
      <c r="M5" s="457">
        <v>4996</v>
      </c>
      <c r="N5" s="253">
        <v>4044</v>
      </c>
      <c r="O5" s="253">
        <v>846</v>
      </c>
      <c r="P5" s="568"/>
      <c r="Q5" s="481">
        <f t="shared" ref="Q5:Q14" si="0">SUM(B5:O5)</f>
        <v>125294</v>
      </c>
      <c r="R5" s="9"/>
    </row>
    <row r="6" spans="1:19" ht="15" customHeight="1">
      <c r="A6" s="14" t="s">
        <v>62</v>
      </c>
      <c r="B6" s="253">
        <v>56304</v>
      </c>
      <c r="C6" s="253">
        <v>9228</v>
      </c>
      <c r="D6" s="456"/>
      <c r="E6" s="253">
        <v>5456</v>
      </c>
      <c r="F6" s="253">
        <v>5957</v>
      </c>
      <c r="G6" s="253">
        <v>7282</v>
      </c>
      <c r="H6" s="253">
        <v>5528</v>
      </c>
      <c r="I6" s="253">
        <v>6430</v>
      </c>
      <c r="J6" s="253">
        <v>7335</v>
      </c>
      <c r="K6" s="253">
        <v>1077</v>
      </c>
      <c r="L6" s="253">
        <v>1988</v>
      </c>
      <c r="M6" s="457">
        <v>5242</v>
      </c>
      <c r="N6" s="253">
        <v>4256</v>
      </c>
      <c r="O6" s="253">
        <v>1169</v>
      </c>
      <c r="P6" s="568"/>
      <c r="Q6" s="481">
        <f t="shared" si="0"/>
        <v>117252</v>
      </c>
      <c r="R6" s="9"/>
    </row>
    <row r="7" spans="1:19" ht="15" customHeight="1">
      <c r="A7" s="14" t="s">
        <v>63</v>
      </c>
      <c r="B7" s="253">
        <v>50609</v>
      </c>
      <c r="C7" s="253">
        <v>8996</v>
      </c>
      <c r="D7" s="456"/>
      <c r="E7" s="253">
        <v>5754</v>
      </c>
      <c r="F7" s="253">
        <v>5502</v>
      </c>
      <c r="G7" s="253">
        <v>7906</v>
      </c>
      <c r="H7" s="253">
        <v>5166</v>
      </c>
      <c r="I7" s="253">
        <v>5714</v>
      </c>
      <c r="J7" s="253">
        <v>7478</v>
      </c>
      <c r="K7" s="253">
        <v>1385</v>
      </c>
      <c r="L7" s="253">
        <v>1951</v>
      </c>
      <c r="M7" s="457">
        <v>5932</v>
      </c>
      <c r="N7" s="253">
        <v>4266</v>
      </c>
      <c r="O7" s="253">
        <v>1155</v>
      </c>
      <c r="P7" s="568"/>
      <c r="Q7" s="481">
        <f t="shared" si="0"/>
        <v>111814</v>
      </c>
      <c r="R7" s="9"/>
    </row>
    <row r="8" spans="1:19" ht="15" customHeight="1">
      <c r="A8" s="14" t="s">
        <v>64</v>
      </c>
      <c r="B8" s="253">
        <v>43939</v>
      </c>
      <c r="C8" s="253">
        <v>7922</v>
      </c>
      <c r="D8" s="456"/>
      <c r="E8" s="253">
        <v>5329</v>
      </c>
      <c r="F8" s="253">
        <v>5099</v>
      </c>
      <c r="G8" s="253">
        <v>7622</v>
      </c>
      <c r="H8" s="253">
        <v>4898</v>
      </c>
      <c r="I8" s="253">
        <v>5305</v>
      </c>
      <c r="J8" s="253">
        <v>6214</v>
      </c>
      <c r="K8" s="253">
        <v>1281</v>
      </c>
      <c r="L8" s="253">
        <v>1991</v>
      </c>
      <c r="M8" s="457">
        <v>6204</v>
      </c>
      <c r="N8" s="253">
        <v>3668</v>
      </c>
      <c r="O8" s="253">
        <v>1211</v>
      </c>
      <c r="P8" s="568"/>
      <c r="Q8" s="481">
        <f t="shared" si="0"/>
        <v>100683</v>
      </c>
      <c r="R8" s="9"/>
    </row>
    <row r="9" spans="1:19" ht="15" customHeight="1">
      <c r="A9" s="14" t="s">
        <v>65</v>
      </c>
      <c r="B9" s="253">
        <v>38775</v>
      </c>
      <c r="C9" s="253">
        <v>8586</v>
      </c>
      <c r="D9" s="406"/>
      <c r="E9" s="253">
        <v>4958</v>
      </c>
      <c r="F9" s="253">
        <v>5394</v>
      </c>
      <c r="G9" s="253">
        <v>7865</v>
      </c>
      <c r="H9" s="253">
        <v>4395</v>
      </c>
      <c r="I9" s="253">
        <v>5378</v>
      </c>
      <c r="J9" s="253">
        <v>5232</v>
      </c>
      <c r="K9" s="253">
        <v>1316</v>
      </c>
      <c r="L9" s="253">
        <v>1831</v>
      </c>
      <c r="M9" s="457">
        <v>6853</v>
      </c>
      <c r="N9" s="253">
        <v>3108</v>
      </c>
      <c r="O9" s="253">
        <v>743</v>
      </c>
      <c r="P9" s="568"/>
      <c r="Q9" s="481">
        <f t="shared" si="0"/>
        <v>94434</v>
      </c>
      <c r="R9" s="9"/>
    </row>
    <row r="10" spans="1:19" ht="15" customHeight="1">
      <c r="A10" s="14" t="s">
        <v>66</v>
      </c>
      <c r="B10" s="253">
        <v>32233</v>
      </c>
      <c r="C10" s="253">
        <v>6798</v>
      </c>
      <c r="D10" s="406"/>
      <c r="E10" s="253">
        <v>4365</v>
      </c>
      <c r="F10" s="253">
        <v>5196</v>
      </c>
      <c r="G10" s="253">
        <v>2840</v>
      </c>
      <c r="H10" s="253">
        <v>2221</v>
      </c>
      <c r="I10" s="253">
        <v>4682</v>
      </c>
      <c r="J10" s="253">
        <v>5612</v>
      </c>
      <c r="K10" s="253">
        <v>1073</v>
      </c>
      <c r="L10" s="253">
        <v>1482</v>
      </c>
      <c r="M10" s="457">
        <v>4177.8081488164707</v>
      </c>
      <c r="N10" s="253">
        <v>1830</v>
      </c>
      <c r="O10" s="253">
        <v>596</v>
      </c>
      <c r="P10" s="568"/>
      <c r="Q10" s="481">
        <f t="shared" si="0"/>
        <v>73105.808148816475</v>
      </c>
      <c r="R10" s="9"/>
    </row>
    <row r="11" spans="1:19" ht="15" customHeight="1">
      <c r="A11" s="14" t="s">
        <v>67</v>
      </c>
      <c r="B11" s="569">
        <v>20000</v>
      </c>
      <c r="C11" s="253">
        <v>2288</v>
      </c>
      <c r="D11" s="406"/>
      <c r="E11" s="253">
        <v>1043</v>
      </c>
      <c r="F11" s="253">
        <v>1528</v>
      </c>
      <c r="G11" s="253">
        <v>4667</v>
      </c>
      <c r="H11" s="253">
        <v>3523</v>
      </c>
      <c r="I11" s="253">
        <v>2482</v>
      </c>
      <c r="J11" s="253">
        <v>2536</v>
      </c>
      <c r="K11" s="253">
        <v>357</v>
      </c>
      <c r="L11" s="253">
        <v>621</v>
      </c>
      <c r="M11" s="457">
        <v>1119.7562400190327</v>
      </c>
      <c r="N11" s="253">
        <v>2996</v>
      </c>
      <c r="O11" s="253">
        <v>228</v>
      </c>
      <c r="P11" s="568"/>
      <c r="Q11" s="481">
        <f t="shared" si="0"/>
        <v>43388.756240019036</v>
      </c>
      <c r="R11" s="9"/>
    </row>
    <row r="12" spans="1:19" ht="15" customHeight="1">
      <c r="A12" s="14" t="s">
        <v>68</v>
      </c>
      <c r="B12" s="570">
        <v>45165</v>
      </c>
      <c r="C12" s="253">
        <v>8232</v>
      </c>
      <c r="D12" s="406"/>
      <c r="E12" s="253">
        <v>4513</v>
      </c>
      <c r="F12" s="253">
        <v>5399</v>
      </c>
      <c r="G12" s="253">
        <v>7721</v>
      </c>
      <c r="H12" s="253">
        <v>4209</v>
      </c>
      <c r="I12" s="253">
        <v>6162</v>
      </c>
      <c r="J12" s="253">
        <v>6123</v>
      </c>
      <c r="K12" s="253">
        <v>1703</v>
      </c>
      <c r="L12" s="253">
        <v>1727</v>
      </c>
      <c r="M12" s="457">
        <v>4387.265618981608</v>
      </c>
      <c r="N12" s="253">
        <v>3901</v>
      </c>
      <c r="O12" s="253">
        <v>814</v>
      </c>
      <c r="P12" s="568"/>
      <c r="Q12" s="481">
        <f t="shared" si="0"/>
        <v>100056.2656189816</v>
      </c>
      <c r="R12" s="9"/>
    </row>
    <row r="13" spans="1:19" ht="15" customHeight="1">
      <c r="A13" s="14" t="s">
        <v>69</v>
      </c>
      <c r="B13" s="570">
        <v>61559</v>
      </c>
      <c r="C13" s="457">
        <v>8841</v>
      </c>
      <c r="D13" s="406"/>
      <c r="E13" s="253">
        <v>7034</v>
      </c>
      <c r="F13" s="253">
        <v>7510</v>
      </c>
      <c r="G13" s="253">
        <v>10057</v>
      </c>
      <c r="H13" s="253">
        <v>5480</v>
      </c>
      <c r="I13" s="253">
        <v>6858</v>
      </c>
      <c r="J13" s="253">
        <v>8060</v>
      </c>
      <c r="K13" s="253">
        <v>1445</v>
      </c>
      <c r="L13" s="253">
        <v>2093</v>
      </c>
      <c r="M13" s="457">
        <v>5511.4025599697252</v>
      </c>
      <c r="N13" s="253">
        <v>4226</v>
      </c>
      <c r="O13" s="253">
        <v>1304</v>
      </c>
      <c r="P13" s="568"/>
      <c r="Q13" s="481">
        <f t="shared" si="0"/>
        <v>129978.40255996972</v>
      </c>
      <c r="R13" s="9"/>
    </row>
    <row r="14" spans="1:19" ht="15" customHeight="1">
      <c r="A14" s="14" t="s">
        <v>70</v>
      </c>
      <c r="B14" s="570">
        <v>51203</v>
      </c>
      <c r="C14" s="457">
        <v>7524</v>
      </c>
      <c r="D14" s="406"/>
      <c r="E14" s="253">
        <v>5240</v>
      </c>
      <c r="F14" s="253">
        <v>5988</v>
      </c>
      <c r="G14" s="253">
        <v>7527</v>
      </c>
      <c r="H14" s="253">
        <v>4437</v>
      </c>
      <c r="I14" s="253">
        <v>5829</v>
      </c>
      <c r="J14" s="253">
        <v>5995</v>
      </c>
      <c r="K14" s="253">
        <v>1166</v>
      </c>
      <c r="L14" s="253">
        <v>1858</v>
      </c>
      <c r="M14" s="457">
        <v>5218.5018793450154</v>
      </c>
      <c r="N14" s="253">
        <v>3402</v>
      </c>
      <c r="O14" s="253">
        <v>1029</v>
      </c>
      <c r="P14" s="568"/>
      <c r="Q14" s="481">
        <f t="shared" si="0"/>
        <v>106416.50187934501</v>
      </c>
      <c r="R14" s="9"/>
    </row>
    <row r="15" spans="1:19" ht="15" customHeight="1">
      <c r="A15" s="14" t="s">
        <v>71</v>
      </c>
      <c r="B15" s="571">
        <v>48530</v>
      </c>
      <c r="C15" s="253">
        <v>7566</v>
      </c>
      <c r="D15" s="253">
        <v>929</v>
      </c>
      <c r="E15" s="253">
        <v>5142</v>
      </c>
      <c r="F15" s="253">
        <v>4929</v>
      </c>
      <c r="G15" s="253">
        <v>8799</v>
      </c>
      <c r="H15" s="253">
        <v>4856</v>
      </c>
      <c r="I15" s="253">
        <v>5367</v>
      </c>
      <c r="J15" s="253">
        <v>6166</v>
      </c>
      <c r="K15" s="253">
        <v>1188</v>
      </c>
      <c r="L15" s="253">
        <v>1892</v>
      </c>
      <c r="M15" s="457">
        <v>4927.3935549732296</v>
      </c>
      <c r="N15" s="253">
        <v>3199</v>
      </c>
      <c r="O15" s="253">
        <v>995</v>
      </c>
      <c r="P15" s="567">
        <v>1517</v>
      </c>
      <c r="Q15" s="481">
        <f>SUM(B15:P15)</f>
        <v>106002.39355497323</v>
      </c>
      <c r="R15" s="9"/>
    </row>
    <row r="16" spans="1:19">
      <c r="A16" s="482" t="s">
        <v>18</v>
      </c>
      <c r="B16" s="275">
        <f>SUM(B4:B15)</f>
        <v>576339</v>
      </c>
      <c r="C16" s="275">
        <f t="shared" ref="C16:Q16" si="1">SUM(C4:C15)</f>
        <v>93724</v>
      </c>
      <c r="D16" s="275">
        <f t="shared" si="1"/>
        <v>929</v>
      </c>
      <c r="E16" s="275">
        <f t="shared" si="1"/>
        <v>63624</v>
      </c>
      <c r="F16" s="275">
        <f t="shared" si="1"/>
        <v>64285</v>
      </c>
      <c r="G16" s="275">
        <f t="shared" si="1"/>
        <v>90038</v>
      </c>
      <c r="H16" s="275">
        <f t="shared" si="1"/>
        <v>57446</v>
      </c>
      <c r="I16" s="275">
        <f t="shared" si="1"/>
        <v>65849</v>
      </c>
      <c r="J16" s="275">
        <f t="shared" si="1"/>
        <v>75313</v>
      </c>
      <c r="K16" s="275">
        <f t="shared" si="1"/>
        <v>14523</v>
      </c>
      <c r="L16" s="275">
        <f t="shared" si="1"/>
        <v>21354</v>
      </c>
      <c r="M16" s="275">
        <f t="shared" si="1"/>
        <v>59569.12800210507</v>
      </c>
      <c r="N16" s="275">
        <f t="shared" si="1"/>
        <v>43417</v>
      </c>
      <c r="O16" s="275">
        <f t="shared" si="1"/>
        <v>11061</v>
      </c>
      <c r="P16" s="275">
        <f t="shared" si="1"/>
        <v>1517</v>
      </c>
      <c r="Q16" s="483">
        <f t="shared" si="1"/>
        <v>1238988.1280021048</v>
      </c>
      <c r="R16" s="9"/>
      <c r="S16" s="9"/>
    </row>
    <row r="17" spans="1:17" ht="22.35" customHeight="1">
      <c r="A17" s="486">
        <v>2024</v>
      </c>
      <c r="B17" s="484">
        <v>543530</v>
      </c>
      <c r="C17" s="484">
        <v>86051</v>
      </c>
      <c r="D17" s="572"/>
      <c r="E17" s="484">
        <v>63120</v>
      </c>
      <c r="F17" s="484">
        <v>62703</v>
      </c>
      <c r="G17" s="484">
        <v>98435</v>
      </c>
      <c r="H17" s="484">
        <v>64518</v>
      </c>
      <c r="I17" s="484">
        <v>70569</v>
      </c>
      <c r="J17" s="484">
        <v>78100</v>
      </c>
      <c r="K17" s="484">
        <v>15093</v>
      </c>
      <c r="L17" s="484">
        <v>21084</v>
      </c>
      <c r="M17" s="484">
        <v>48850</v>
      </c>
      <c r="N17" s="484">
        <v>42552</v>
      </c>
      <c r="O17" s="484">
        <v>10565</v>
      </c>
      <c r="P17" s="573"/>
      <c r="Q17" s="485">
        <v>1205170</v>
      </c>
    </row>
    <row r="18" spans="1:17" ht="12.75" customHeight="1">
      <c r="A18" s="606"/>
      <c r="B18" s="606"/>
      <c r="C18" s="19"/>
      <c r="D18" s="20"/>
      <c r="E18" s="19"/>
      <c r="F18" s="19"/>
      <c r="G18" s="19"/>
      <c r="H18" s="21"/>
      <c r="I18" s="21"/>
      <c r="J18" s="22"/>
      <c r="K18" s="22"/>
      <c r="L18" s="22"/>
      <c r="M18" s="21"/>
      <c r="N18" s="21"/>
      <c r="O18" s="19"/>
      <c r="P18" s="19"/>
      <c r="Q18" s="23"/>
    </row>
    <row r="19" spans="1:17" ht="12.75" customHeight="1">
      <c r="A19" s="607"/>
      <c r="B19" s="607"/>
      <c r="C19" s="607"/>
      <c r="D19" s="24"/>
      <c r="E19" s="24"/>
      <c r="F19" s="24"/>
      <c r="G19" s="24"/>
      <c r="H19" s="24"/>
      <c r="I19" s="245"/>
      <c r="J19" s="24"/>
      <c r="K19" s="24"/>
      <c r="L19" s="24"/>
      <c r="M19" s="24"/>
      <c r="N19" s="24"/>
      <c r="O19" s="24"/>
      <c r="P19" s="24"/>
      <c r="Q19" s="12"/>
    </row>
    <row r="20" spans="1:17">
      <c r="A20" s="1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12"/>
    </row>
    <row r="21" spans="1:17">
      <c r="A21" s="1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12"/>
    </row>
    <row r="22" spans="1:17">
      <c r="A22" s="1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2"/>
    </row>
    <row r="23" spans="1:17">
      <c r="A23" s="1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12"/>
    </row>
    <row r="24" spans="1:17">
      <c r="A24" s="1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2"/>
    </row>
    <row r="25" spans="1:17">
      <c r="A25" s="1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2"/>
    </row>
    <row r="26" spans="1:17">
      <c r="A26" s="1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2"/>
    </row>
    <row r="27" spans="1:17">
      <c r="A27" s="1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2"/>
    </row>
    <row r="28" spans="1:17">
      <c r="A28" s="1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2"/>
    </row>
    <row r="29" spans="1:17">
      <c r="A29" s="1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2"/>
    </row>
    <row r="30" spans="1:17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4" spans="1:1">
      <c r="A34" t="s">
        <v>72</v>
      </c>
    </row>
  </sheetData>
  <mergeCells count="3">
    <mergeCell ref="A1:Q1"/>
    <mergeCell ref="A18:B18"/>
    <mergeCell ref="A19:C19"/>
  </mergeCells>
  <printOptions horizontalCentered="1"/>
  <pageMargins left="0.78740157480314965" right="0.19685039370078741" top="0.54" bottom="0.19685039370078741" header="0" footer="0.19685039370078741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0"/>
  <sheetViews>
    <sheetView view="pageBreakPreview" zoomScale="85" zoomScaleNormal="100" zoomScaleSheetLayoutView="85" workbookViewId="0">
      <selection activeCell="I37" sqref="I37"/>
    </sheetView>
  </sheetViews>
  <sheetFormatPr baseColWidth="10" defaultColWidth="11.5703125" defaultRowHeight="12.75"/>
  <cols>
    <col min="1" max="1" width="13" style="110" customWidth="1"/>
    <col min="2" max="5" width="11.28515625" style="110" customWidth="1"/>
    <col min="6" max="6" width="6.85546875" style="110" customWidth="1"/>
    <col min="7" max="11" width="11.5703125" style="110"/>
    <col min="12" max="12" width="11.5703125" style="110" customWidth="1"/>
    <col min="13" max="16384" width="11.5703125" style="110"/>
  </cols>
  <sheetData>
    <row r="1" spans="1:13" ht="15.75">
      <c r="A1" s="608" t="s">
        <v>382</v>
      </c>
      <c r="B1" s="608"/>
      <c r="C1" s="608"/>
      <c r="D1" s="608"/>
      <c r="E1" s="608"/>
      <c r="F1" s="586"/>
      <c r="G1" s="586"/>
      <c r="H1" s="586"/>
      <c r="I1" s="586"/>
      <c r="J1" s="586"/>
      <c r="K1" s="586"/>
      <c r="L1" s="586"/>
    </row>
    <row r="2" spans="1:13" ht="36.75" customHeight="1">
      <c r="L2" s="192"/>
      <c r="M2" s="192"/>
    </row>
    <row r="3" spans="1:13">
      <c r="A3" s="609" t="s">
        <v>238</v>
      </c>
      <c r="B3" s="612" t="s">
        <v>239</v>
      </c>
      <c r="C3" s="612"/>
      <c r="D3" s="612"/>
      <c r="E3" s="613"/>
    </row>
    <row r="4" spans="1:13">
      <c r="A4" s="610"/>
      <c r="B4" s="614" t="s">
        <v>240</v>
      </c>
      <c r="C4" s="615"/>
      <c r="D4" s="618" t="s">
        <v>241</v>
      </c>
      <c r="E4" s="619"/>
    </row>
    <row r="5" spans="1:13">
      <c r="A5" s="610"/>
      <c r="B5" s="616"/>
      <c r="C5" s="617"/>
      <c r="D5" s="620"/>
      <c r="E5" s="621"/>
    </row>
    <row r="6" spans="1:13" ht="15" customHeight="1">
      <c r="A6" s="610"/>
      <c r="B6" s="622" t="s">
        <v>242</v>
      </c>
      <c r="C6" s="622" t="s">
        <v>243</v>
      </c>
      <c r="D6" s="622" t="s">
        <v>242</v>
      </c>
      <c r="E6" s="624" t="s">
        <v>243</v>
      </c>
    </row>
    <row r="7" spans="1:13">
      <c r="A7" s="611"/>
      <c r="B7" s="623"/>
      <c r="C7" s="623"/>
      <c r="D7" s="623"/>
      <c r="E7" s="625"/>
    </row>
    <row r="8" spans="1:13" ht="13.5" customHeight="1">
      <c r="A8" s="249" t="s">
        <v>186</v>
      </c>
      <c r="B8" s="255">
        <v>51349</v>
      </c>
      <c r="C8" s="255">
        <v>112724</v>
      </c>
      <c r="D8" s="436">
        <v>3805</v>
      </c>
      <c r="E8" s="256">
        <v>25998</v>
      </c>
    </row>
    <row r="9" spans="1:13" ht="13.5" customHeight="1">
      <c r="A9" s="193" t="s">
        <v>187</v>
      </c>
      <c r="B9" s="257">
        <v>47574</v>
      </c>
      <c r="C9" s="257">
        <v>105620</v>
      </c>
      <c r="D9" s="437">
        <v>4762</v>
      </c>
      <c r="E9" s="258">
        <v>21093</v>
      </c>
    </row>
    <row r="10" spans="1:13" ht="13.5" customHeight="1">
      <c r="A10" s="193" t="s">
        <v>188</v>
      </c>
      <c r="B10" s="257">
        <v>49843</v>
      </c>
      <c r="C10" s="257">
        <v>109495</v>
      </c>
      <c r="D10" s="437">
        <v>5081</v>
      </c>
      <c r="E10" s="258">
        <v>19255</v>
      </c>
    </row>
    <row r="11" spans="1:13" ht="15.75" customHeight="1">
      <c r="A11" s="194" t="s">
        <v>78</v>
      </c>
      <c r="B11" s="259">
        <v>148766</v>
      </c>
      <c r="C11" s="259">
        <v>327839</v>
      </c>
      <c r="D11" s="259">
        <v>13648</v>
      </c>
      <c r="E11" s="260">
        <v>66346</v>
      </c>
    </row>
    <row r="12" spans="1:13" ht="13.5" customHeight="1">
      <c r="A12" s="193" t="s">
        <v>189</v>
      </c>
      <c r="B12" s="257">
        <v>47089</v>
      </c>
      <c r="C12" s="257">
        <v>100833</v>
      </c>
      <c r="D12" s="261">
        <v>20594</v>
      </c>
      <c r="E12" s="258">
        <v>39087</v>
      </c>
    </row>
    <row r="13" spans="1:13" ht="13.5" customHeight="1">
      <c r="A13" s="193" t="s">
        <v>190</v>
      </c>
      <c r="B13" s="257">
        <v>42060</v>
      </c>
      <c r="C13" s="257">
        <v>89265</v>
      </c>
      <c r="D13" s="261">
        <v>4081</v>
      </c>
      <c r="E13" s="258">
        <v>25366</v>
      </c>
    </row>
    <row r="14" spans="1:13" ht="13.5" customHeight="1">
      <c r="A14" s="193" t="s">
        <v>191</v>
      </c>
      <c r="B14" s="257">
        <v>43316</v>
      </c>
      <c r="C14" s="257">
        <v>99557</v>
      </c>
      <c r="D14" s="257">
        <v>9462</v>
      </c>
      <c r="E14" s="262">
        <v>24490</v>
      </c>
    </row>
    <row r="15" spans="1:13" ht="15.75" customHeight="1">
      <c r="A15" s="195" t="s">
        <v>79</v>
      </c>
      <c r="B15" s="259">
        <v>132465</v>
      </c>
      <c r="C15" s="259">
        <v>289655</v>
      </c>
      <c r="D15" s="259">
        <v>34137</v>
      </c>
      <c r="E15" s="260">
        <v>88943</v>
      </c>
    </row>
    <row r="16" spans="1:13" ht="13.5" customHeight="1">
      <c r="A16" s="193" t="s">
        <v>179</v>
      </c>
      <c r="B16" s="257">
        <v>42840</v>
      </c>
      <c r="C16" s="257">
        <v>100600</v>
      </c>
      <c r="D16" s="257">
        <v>4248</v>
      </c>
      <c r="E16" s="262">
        <v>18488</v>
      </c>
    </row>
    <row r="17" spans="1:14" ht="13.5" customHeight="1">
      <c r="A17" s="193" t="s">
        <v>192</v>
      </c>
      <c r="B17" s="257">
        <v>28000</v>
      </c>
      <c r="C17" s="257">
        <v>64767</v>
      </c>
      <c r="D17" s="257">
        <v>5268</v>
      </c>
      <c r="E17" s="262">
        <v>26535</v>
      </c>
    </row>
    <row r="18" spans="1:14" ht="13.5" customHeight="1">
      <c r="A18" s="193" t="s">
        <v>193</v>
      </c>
      <c r="B18" s="257">
        <v>9201</v>
      </c>
      <c r="C18" s="257">
        <v>20619</v>
      </c>
      <c r="D18" s="257">
        <v>4951</v>
      </c>
      <c r="E18" s="262">
        <v>28868</v>
      </c>
    </row>
    <row r="19" spans="1:14" ht="15.75" customHeight="1">
      <c r="A19" s="195" t="s">
        <v>80</v>
      </c>
      <c r="B19" s="259">
        <v>80041</v>
      </c>
      <c r="C19" s="259">
        <v>185986</v>
      </c>
      <c r="D19" s="259">
        <v>14467</v>
      </c>
      <c r="E19" s="260">
        <v>73891</v>
      </c>
    </row>
    <row r="20" spans="1:14" ht="13.5" customHeight="1">
      <c r="A20" s="193" t="s">
        <v>194</v>
      </c>
      <c r="B20" s="257">
        <v>15130</v>
      </c>
      <c r="C20" s="257">
        <v>33683</v>
      </c>
      <c r="D20" s="257">
        <v>4951</v>
      </c>
      <c r="E20" s="262">
        <v>28868</v>
      </c>
      <c r="N20" s="196"/>
    </row>
    <row r="21" spans="1:14" ht="13.5" customHeight="1">
      <c r="A21" s="193" t="s">
        <v>195</v>
      </c>
      <c r="B21" s="257">
        <v>50914</v>
      </c>
      <c r="C21" s="257">
        <v>115036</v>
      </c>
      <c r="D21" s="257">
        <v>6104</v>
      </c>
      <c r="E21" s="262">
        <v>33150</v>
      </c>
      <c r="M21" s="244"/>
      <c r="N21" s="196"/>
    </row>
    <row r="22" spans="1:14" ht="13.5" customHeight="1">
      <c r="A22" s="193" t="s">
        <v>196</v>
      </c>
      <c r="B22" s="257">
        <v>47800</v>
      </c>
      <c r="C22" s="257">
        <v>110156</v>
      </c>
      <c r="D22" s="257">
        <v>17041</v>
      </c>
      <c r="E22" s="262">
        <v>33204</v>
      </c>
    </row>
    <row r="23" spans="1:14" ht="15.75" customHeight="1">
      <c r="A23" s="197" t="s">
        <v>81</v>
      </c>
      <c r="B23" s="259">
        <v>113844</v>
      </c>
      <c r="C23" s="259">
        <v>258875</v>
      </c>
      <c r="D23" s="259">
        <v>28096</v>
      </c>
      <c r="E23" s="260">
        <v>95222</v>
      </c>
    </row>
    <row r="24" spans="1:14" ht="21.75" customHeight="1">
      <c r="A24" s="198" t="s">
        <v>373</v>
      </c>
      <c r="B24" s="263">
        <v>475116</v>
      </c>
      <c r="C24" s="263">
        <v>1062355</v>
      </c>
      <c r="D24" s="208">
        <v>90348</v>
      </c>
      <c r="E24" s="250">
        <v>324402</v>
      </c>
    </row>
    <row r="25" spans="1:14">
      <c r="A25" s="199"/>
      <c r="B25" s="200"/>
      <c r="C25" s="200"/>
      <c r="D25" s="200"/>
      <c r="E25" s="251"/>
    </row>
    <row r="26" spans="1:14">
      <c r="A26" s="201" t="s">
        <v>315</v>
      </c>
      <c r="B26" s="264">
        <v>523864</v>
      </c>
      <c r="C26" s="264">
        <v>1152501</v>
      </c>
      <c r="D26" s="265">
        <v>55796</v>
      </c>
      <c r="E26" s="265">
        <v>238988</v>
      </c>
    </row>
    <row r="27" spans="1:14" ht="20.25" customHeight="1">
      <c r="A27" s="202" t="s">
        <v>372</v>
      </c>
      <c r="B27" s="266">
        <f>+(B24-B26)/B26</f>
        <v>-9.305468594902494E-2</v>
      </c>
      <c r="C27" s="266">
        <f>+(C24-C26)/C26</f>
        <v>-7.8217719550785644E-2</v>
      </c>
      <c r="D27" s="267">
        <f>+(D24-D26)/D26</f>
        <v>0.61925586063517102</v>
      </c>
      <c r="E27" s="268">
        <f>+(E24-E26)/E26</f>
        <v>0.3573986978425695</v>
      </c>
    </row>
    <row r="28" spans="1:14" ht="21" customHeight="1"/>
    <row r="32" spans="1:14">
      <c r="N32" s="196"/>
    </row>
    <row r="33" spans="14:14">
      <c r="N33" s="196"/>
    </row>
    <row r="34" spans="14:14">
      <c r="N34" s="196"/>
    </row>
    <row r="35" spans="14:14">
      <c r="N35" s="196"/>
    </row>
    <row r="36" spans="14:14">
      <c r="N36" s="196"/>
    </row>
    <row r="37" spans="14:14">
      <c r="N37" s="196"/>
    </row>
    <row r="38" spans="14:14">
      <c r="N38" s="196"/>
    </row>
    <row r="39" spans="14:14">
      <c r="N39" s="196"/>
    </row>
    <row r="40" spans="14:14">
      <c r="N40" s="196"/>
    </row>
  </sheetData>
  <mergeCells count="9">
    <mergeCell ref="A1:E1"/>
    <mergeCell ref="A3:A7"/>
    <mergeCell ref="B3:E3"/>
    <mergeCell ref="B4:C5"/>
    <mergeCell ref="D4:E5"/>
    <mergeCell ref="B6:B7"/>
    <mergeCell ref="C6:C7"/>
    <mergeCell ref="D6:D7"/>
    <mergeCell ref="E6:E7"/>
  </mergeCells>
  <printOptions horizontalCentered="1"/>
  <pageMargins left="1.1811023622047245" right="0.19685039370078741" top="1.1811023622047245" bottom="0.39370078740157483" header="0.51181102362204722" footer="0.1968503937007874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20"/>
  <sheetViews>
    <sheetView zoomScale="85" zoomScaleNormal="85" workbookViewId="0">
      <selection activeCell="S28" sqref="S28"/>
    </sheetView>
  </sheetViews>
  <sheetFormatPr baseColWidth="10" defaultRowHeight="12.75"/>
  <cols>
    <col min="1" max="1" width="13.5703125" customWidth="1"/>
    <col min="2" max="2" width="6.85546875" customWidth="1"/>
    <col min="3" max="3" width="7.140625" bestFit="1" customWidth="1"/>
    <col min="4" max="4" width="8.5703125" bestFit="1" customWidth="1"/>
    <col min="5" max="17" width="6.85546875" customWidth="1"/>
    <col min="18" max="18" width="8.42578125" bestFit="1" customWidth="1"/>
  </cols>
  <sheetData>
    <row r="1" spans="1:18" ht="15.75">
      <c r="A1" s="626" t="s">
        <v>332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487"/>
    </row>
    <row r="2" spans="1:18" ht="34.35" customHeight="1"/>
    <row r="3" spans="1:18" ht="72.599999999999994" customHeight="1">
      <c r="A3" s="27"/>
      <c r="B3" s="28" t="s">
        <v>89</v>
      </c>
      <c r="C3" s="29" t="s">
        <v>88</v>
      </c>
      <c r="D3" s="28" t="s">
        <v>19</v>
      </c>
      <c r="E3" s="28" t="s">
        <v>333</v>
      </c>
      <c r="F3" s="28" t="s">
        <v>87</v>
      </c>
      <c r="G3" s="28" t="s">
        <v>17</v>
      </c>
      <c r="H3" s="28" t="s">
        <v>85</v>
      </c>
      <c r="I3" s="28" t="s">
        <v>90</v>
      </c>
      <c r="J3" s="28" t="s">
        <v>91</v>
      </c>
      <c r="K3" s="28" t="s">
        <v>84</v>
      </c>
      <c r="L3" s="29" t="s">
        <v>92</v>
      </c>
      <c r="M3" s="28" t="s">
        <v>21</v>
      </c>
      <c r="N3" s="28" t="s">
        <v>22</v>
      </c>
      <c r="O3" s="28" t="s">
        <v>86</v>
      </c>
      <c r="P3" s="28" t="s">
        <v>83</v>
      </c>
      <c r="Q3" s="513" t="s">
        <v>339</v>
      </c>
      <c r="R3" s="30" t="s">
        <v>23</v>
      </c>
    </row>
    <row r="4" spans="1:18" ht="16.7" customHeight="1">
      <c r="A4" s="31" t="s">
        <v>60</v>
      </c>
      <c r="B4" s="400">
        <v>660</v>
      </c>
      <c r="C4" s="400">
        <v>477</v>
      </c>
      <c r="D4" s="400">
        <v>4167</v>
      </c>
      <c r="E4" s="400">
        <v>23</v>
      </c>
      <c r="F4" s="400">
        <v>413</v>
      </c>
      <c r="G4" s="400">
        <v>330</v>
      </c>
      <c r="H4" s="400">
        <v>360</v>
      </c>
      <c r="I4" s="400">
        <v>148</v>
      </c>
      <c r="J4" s="400">
        <v>213</v>
      </c>
      <c r="K4" s="525">
        <v>357</v>
      </c>
      <c r="L4" s="271">
        <v>428</v>
      </c>
      <c r="M4" s="400">
        <v>72</v>
      </c>
      <c r="N4" s="400">
        <v>91</v>
      </c>
      <c r="O4" s="400">
        <v>697</v>
      </c>
      <c r="P4" s="272">
        <v>748</v>
      </c>
      <c r="Q4" s="527"/>
      <c r="R4" s="273">
        <v>9184</v>
      </c>
    </row>
    <row r="5" spans="1:18" ht="16.7" customHeight="1">
      <c r="A5" s="31" t="s">
        <v>61</v>
      </c>
      <c r="B5" s="400">
        <v>643</v>
      </c>
      <c r="C5" s="400">
        <v>414</v>
      </c>
      <c r="D5" s="400">
        <v>3461</v>
      </c>
      <c r="E5" s="400">
        <v>21</v>
      </c>
      <c r="F5" s="400">
        <v>331</v>
      </c>
      <c r="G5" s="400">
        <v>337</v>
      </c>
      <c r="H5" s="400">
        <v>332</v>
      </c>
      <c r="I5" s="400">
        <v>147</v>
      </c>
      <c r="J5" s="400">
        <v>201</v>
      </c>
      <c r="K5" s="525">
        <v>294</v>
      </c>
      <c r="L5" s="271">
        <v>339</v>
      </c>
      <c r="M5" s="400">
        <v>62</v>
      </c>
      <c r="N5" s="400">
        <v>99</v>
      </c>
      <c r="O5" s="400">
        <v>518</v>
      </c>
      <c r="P5" s="272">
        <v>627</v>
      </c>
      <c r="Q5" s="527"/>
      <c r="R5" s="273">
        <v>7826</v>
      </c>
    </row>
    <row r="6" spans="1:18" ht="16.7" customHeight="1">
      <c r="A6" s="31" t="s">
        <v>62</v>
      </c>
      <c r="B6" s="400">
        <v>613</v>
      </c>
      <c r="C6" s="400">
        <v>364</v>
      </c>
      <c r="D6" s="400">
        <v>3056</v>
      </c>
      <c r="E6" s="400">
        <v>19</v>
      </c>
      <c r="F6" s="400">
        <v>343</v>
      </c>
      <c r="G6" s="400">
        <v>275</v>
      </c>
      <c r="H6" s="400">
        <v>266</v>
      </c>
      <c r="I6" s="400">
        <v>121</v>
      </c>
      <c r="J6" s="400">
        <v>189</v>
      </c>
      <c r="K6" s="525">
        <v>201</v>
      </c>
      <c r="L6" s="271">
        <v>354</v>
      </c>
      <c r="M6" s="400">
        <v>64</v>
      </c>
      <c r="N6" s="400">
        <v>71</v>
      </c>
      <c r="O6" s="400">
        <v>370</v>
      </c>
      <c r="P6" s="272">
        <v>616</v>
      </c>
      <c r="Q6" s="527"/>
      <c r="R6" s="273">
        <v>6922</v>
      </c>
    </row>
    <row r="7" spans="1:18" ht="16.7" customHeight="1">
      <c r="A7" s="31" t="s">
        <v>63</v>
      </c>
      <c r="B7" s="400">
        <v>487</v>
      </c>
      <c r="C7" s="400">
        <v>367</v>
      </c>
      <c r="D7" s="400">
        <v>2683</v>
      </c>
      <c r="E7" s="400">
        <v>13</v>
      </c>
      <c r="F7" s="400">
        <v>329</v>
      </c>
      <c r="G7" s="400">
        <v>203</v>
      </c>
      <c r="H7" s="400">
        <v>301</v>
      </c>
      <c r="I7" s="400">
        <v>121</v>
      </c>
      <c r="J7" s="400">
        <v>203</v>
      </c>
      <c r="K7" s="525">
        <v>269</v>
      </c>
      <c r="L7" s="271">
        <v>334</v>
      </c>
      <c r="M7" s="400">
        <v>77</v>
      </c>
      <c r="N7" s="400">
        <v>67</v>
      </c>
      <c r="O7" s="400">
        <v>400</v>
      </c>
      <c r="P7" s="272">
        <v>602</v>
      </c>
      <c r="Q7" s="527"/>
      <c r="R7" s="273">
        <v>6456</v>
      </c>
    </row>
    <row r="8" spans="1:18" ht="16.7" customHeight="1">
      <c r="A8" s="31" t="s">
        <v>64</v>
      </c>
      <c r="B8" s="400">
        <v>343</v>
      </c>
      <c r="C8" s="400">
        <v>274</v>
      </c>
      <c r="D8" s="400">
        <v>1824</v>
      </c>
      <c r="E8" s="400">
        <v>10</v>
      </c>
      <c r="F8" s="400">
        <v>207</v>
      </c>
      <c r="G8" s="400">
        <v>211</v>
      </c>
      <c r="H8" s="400">
        <v>193</v>
      </c>
      <c r="I8" s="400">
        <v>112</v>
      </c>
      <c r="J8" s="400">
        <v>146</v>
      </c>
      <c r="K8" s="525">
        <v>219</v>
      </c>
      <c r="L8" s="271">
        <v>227</v>
      </c>
      <c r="M8" s="400">
        <v>39</v>
      </c>
      <c r="N8" s="400">
        <v>62</v>
      </c>
      <c r="O8" s="400">
        <v>312</v>
      </c>
      <c r="P8" s="272">
        <v>445</v>
      </c>
      <c r="Q8" s="527"/>
      <c r="R8" s="273">
        <v>4624</v>
      </c>
    </row>
    <row r="9" spans="1:18" ht="16.7" customHeight="1">
      <c r="A9" s="31" t="s">
        <v>65</v>
      </c>
      <c r="B9" s="400">
        <v>341</v>
      </c>
      <c r="C9" s="400">
        <v>260</v>
      </c>
      <c r="D9" s="400">
        <v>1366</v>
      </c>
      <c r="E9" s="400">
        <v>11</v>
      </c>
      <c r="F9" s="400">
        <v>190</v>
      </c>
      <c r="G9" s="400">
        <v>139</v>
      </c>
      <c r="H9" s="400">
        <v>191</v>
      </c>
      <c r="I9" s="400">
        <v>59</v>
      </c>
      <c r="J9" s="400">
        <v>139</v>
      </c>
      <c r="K9" s="525">
        <v>378</v>
      </c>
      <c r="L9" s="271">
        <v>196</v>
      </c>
      <c r="M9" s="400">
        <v>48</v>
      </c>
      <c r="N9" s="400">
        <v>50</v>
      </c>
      <c r="O9" s="400">
        <v>287</v>
      </c>
      <c r="P9" s="272">
        <v>369</v>
      </c>
      <c r="Q9" s="527">
        <v>48</v>
      </c>
      <c r="R9" s="273">
        <v>4072</v>
      </c>
    </row>
    <row r="10" spans="1:18" ht="16.7" customHeight="1">
      <c r="A10" s="31" t="s">
        <v>66</v>
      </c>
      <c r="B10" s="400">
        <v>420</v>
      </c>
      <c r="C10" s="400">
        <v>223</v>
      </c>
      <c r="D10" s="400">
        <v>1886</v>
      </c>
      <c r="E10" s="400">
        <v>21</v>
      </c>
      <c r="F10" s="400">
        <v>148</v>
      </c>
      <c r="G10" s="400">
        <v>225</v>
      </c>
      <c r="H10" s="400">
        <v>270</v>
      </c>
      <c r="I10" s="400">
        <v>102</v>
      </c>
      <c r="J10" s="400">
        <v>140</v>
      </c>
      <c r="K10" s="525">
        <v>538</v>
      </c>
      <c r="L10" s="271">
        <v>165</v>
      </c>
      <c r="M10" s="400">
        <v>48</v>
      </c>
      <c r="N10" s="400">
        <v>41</v>
      </c>
      <c r="O10" s="400">
        <v>245</v>
      </c>
      <c r="P10" s="272">
        <v>388</v>
      </c>
      <c r="Q10" s="527">
        <v>0</v>
      </c>
      <c r="R10" s="273">
        <v>4860</v>
      </c>
    </row>
    <row r="11" spans="1:18" ht="16.7" customHeight="1">
      <c r="A11" s="31" t="s">
        <v>67</v>
      </c>
      <c r="B11" s="400">
        <v>334</v>
      </c>
      <c r="C11" s="400">
        <v>354</v>
      </c>
      <c r="D11" s="400">
        <v>2096</v>
      </c>
      <c r="E11" s="400">
        <v>178</v>
      </c>
      <c r="F11" s="400">
        <v>350</v>
      </c>
      <c r="G11" s="400">
        <v>157</v>
      </c>
      <c r="H11" s="400">
        <v>162</v>
      </c>
      <c r="I11" s="400">
        <v>73</v>
      </c>
      <c r="J11" s="400">
        <v>116</v>
      </c>
      <c r="K11" s="525">
        <v>387</v>
      </c>
      <c r="L11" s="271">
        <v>407</v>
      </c>
      <c r="M11" s="400">
        <v>39</v>
      </c>
      <c r="N11" s="400">
        <v>51</v>
      </c>
      <c r="O11" s="400">
        <v>275</v>
      </c>
      <c r="P11" s="272">
        <v>462</v>
      </c>
      <c r="Q11" s="527">
        <v>0</v>
      </c>
      <c r="R11" s="273">
        <v>5441</v>
      </c>
    </row>
    <row r="12" spans="1:18" ht="16.7" customHeight="1">
      <c r="A12" s="31" t="s">
        <v>68</v>
      </c>
      <c r="B12" s="400">
        <v>778</v>
      </c>
      <c r="C12" s="400">
        <v>591</v>
      </c>
      <c r="D12" s="400">
        <v>3757</v>
      </c>
      <c r="E12" s="400">
        <v>64</v>
      </c>
      <c r="F12" s="400">
        <v>412</v>
      </c>
      <c r="G12" s="400">
        <v>343</v>
      </c>
      <c r="H12" s="400">
        <v>402</v>
      </c>
      <c r="I12" s="400">
        <v>150</v>
      </c>
      <c r="J12" s="400">
        <v>251</v>
      </c>
      <c r="K12" s="525">
        <v>128</v>
      </c>
      <c r="L12" s="271">
        <v>447</v>
      </c>
      <c r="M12" s="400">
        <v>84</v>
      </c>
      <c r="N12" s="400">
        <v>98</v>
      </c>
      <c r="O12" s="400">
        <v>539</v>
      </c>
      <c r="P12" s="272">
        <v>863</v>
      </c>
      <c r="Q12" s="527">
        <v>25</v>
      </c>
      <c r="R12" s="273">
        <v>8932</v>
      </c>
    </row>
    <row r="13" spans="1:18" ht="16.7" customHeight="1">
      <c r="A13" s="31" t="s">
        <v>69</v>
      </c>
      <c r="B13" s="400">
        <v>721</v>
      </c>
      <c r="C13" s="400">
        <v>509</v>
      </c>
      <c r="D13" s="400">
        <v>4312</v>
      </c>
      <c r="E13" s="400">
        <v>45</v>
      </c>
      <c r="F13" s="400">
        <v>445</v>
      </c>
      <c r="G13" s="400">
        <v>440</v>
      </c>
      <c r="H13" s="400">
        <v>459</v>
      </c>
      <c r="I13" s="400">
        <v>138</v>
      </c>
      <c r="J13" s="400">
        <v>260</v>
      </c>
      <c r="K13" s="525">
        <v>164</v>
      </c>
      <c r="L13" s="271">
        <v>462</v>
      </c>
      <c r="M13" s="400">
        <v>87</v>
      </c>
      <c r="N13" s="400">
        <v>134</v>
      </c>
      <c r="O13" s="400">
        <v>635</v>
      </c>
      <c r="P13" s="272">
        <v>900</v>
      </c>
      <c r="Q13" s="527">
        <v>3</v>
      </c>
      <c r="R13" s="273">
        <v>9714</v>
      </c>
    </row>
    <row r="14" spans="1:18" ht="16.7" customHeight="1">
      <c r="A14" s="31" t="s">
        <v>70</v>
      </c>
      <c r="B14" s="400">
        <v>653</v>
      </c>
      <c r="C14" s="400">
        <v>406</v>
      </c>
      <c r="D14" s="400">
        <v>3102</v>
      </c>
      <c r="E14" s="400">
        <v>19</v>
      </c>
      <c r="F14" s="400">
        <v>295</v>
      </c>
      <c r="G14" s="400">
        <v>252</v>
      </c>
      <c r="H14" s="400">
        <v>348</v>
      </c>
      <c r="I14" s="400">
        <v>126</v>
      </c>
      <c r="J14" s="400">
        <v>199</v>
      </c>
      <c r="K14" s="525">
        <v>109</v>
      </c>
      <c r="L14" s="271">
        <v>323</v>
      </c>
      <c r="M14" s="400">
        <v>62</v>
      </c>
      <c r="N14" s="400">
        <v>102</v>
      </c>
      <c r="O14" s="400">
        <v>511</v>
      </c>
      <c r="P14" s="272">
        <v>646</v>
      </c>
      <c r="Q14" s="527">
        <v>1</v>
      </c>
      <c r="R14" s="273">
        <v>7154</v>
      </c>
    </row>
    <row r="15" spans="1:18" ht="16.7" customHeight="1">
      <c r="A15" s="31" t="s">
        <v>71</v>
      </c>
      <c r="B15" s="400">
        <v>523</v>
      </c>
      <c r="C15" s="400">
        <v>253</v>
      </c>
      <c r="D15" s="400">
        <v>2133</v>
      </c>
      <c r="E15" s="400">
        <v>12</v>
      </c>
      <c r="F15" s="400">
        <v>221</v>
      </c>
      <c r="G15" s="400">
        <v>206</v>
      </c>
      <c r="H15" s="400">
        <v>236</v>
      </c>
      <c r="I15" s="400">
        <v>111</v>
      </c>
      <c r="J15" s="400">
        <v>157</v>
      </c>
      <c r="K15" s="400">
        <v>210</v>
      </c>
      <c r="L15" s="271">
        <v>244</v>
      </c>
      <c r="M15" s="400">
        <v>30</v>
      </c>
      <c r="N15" s="400">
        <v>78</v>
      </c>
      <c r="O15" s="400">
        <v>393</v>
      </c>
      <c r="P15" s="272">
        <v>484</v>
      </c>
      <c r="Q15" s="520">
        <v>23</v>
      </c>
      <c r="R15" s="273">
        <v>5314</v>
      </c>
    </row>
    <row r="16" spans="1:18">
      <c r="A16" s="408" t="s">
        <v>340</v>
      </c>
      <c r="B16" s="274">
        <v>5406</v>
      </c>
      <c r="C16" s="274">
        <v>3659</v>
      </c>
      <c r="D16" s="274">
        <v>29194</v>
      </c>
      <c r="E16" s="274">
        <v>356</v>
      </c>
      <c r="F16" s="274">
        <v>3023</v>
      </c>
      <c r="G16" s="274">
        <v>2551</v>
      </c>
      <c r="H16" s="274">
        <v>2909</v>
      </c>
      <c r="I16" s="274">
        <v>1130</v>
      </c>
      <c r="J16" s="274">
        <v>1743</v>
      </c>
      <c r="K16" s="274">
        <v>2677</v>
      </c>
      <c r="L16" s="274">
        <v>3244</v>
      </c>
      <c r="M16" s="274">
        <v>574</v>
      </c>
      <c r="N16" s="274">
        <v>772</v>
      </c>
      <c r="O16" s="274">
        <v>4376</v>
      </c>
      <c r="P16" s="274">
        <v>5943</v>
      </c>
      <c r="Q16" s="521">
        <v>105</v>
      </c>
      <c r="R16" s="273">
        <v>67662</v>
      </c>
    </row>
    <row r="17" spans="1:18">
      <c r="A17" s="410">
        <v>2024</v>
      </c>
      <c r="B17" s="413">
        <v>5451</v>
      </c>
      <c r="C17" s="413">
        <v>3612</v>
      </c>
      <c r="D17" s="413">
        <v>29179</v>
      </c>
      <c r="E17" s="413">
        <v>279</v>
      </c>
      <c r="F17" s="413">
        <v>2862</v>
      </c>
      <c r="G17" s="413">
        <v>2656</v>
      </c>
      <c r="H17" s="413">
        <v>2970</v>
      </c>
      <c r="I17" s="413">
        <v>1155</v>
      </c>
      <c r="J17" s="413">
        <v>1796</v>
      </c>
      <c r="K17" s="413">
        <v>1767</v>
      </c>
      <c r="L17" s="413">
        <v>3182</v>
      </c>
      <c r="M17" s="413">
        <v>659</v>
      </c>
      <c r="N17" s="413">
        <v>804</v>
      </c>
      <c r="O17" s="413">
        <v>4377</v>
      </c>
      <c r="P17" s="413">
        <v>6069</v>
      </c>
      <c r="Q17" s="516"/>
      <c r="R17" s="414">
        <v>66818</v>
      </c>
    </row>
    <row r="20" spans="1:18">
      <c r="C20" s="2"/>
      <c r="D20" s="2"/>
      <c r="E20" s="2"/>
    </row>
  </sheetData>
  <mergeCells count="1">
    <mergeCell ref="A1:P1"/>
  </mergeCells>
  <printOptions horizontalCentered="1"/>
  <pageMargins left="0.78740157480314965" right="0.19685039370078741" top="0.86614173228346458" bottom="0.19685039370078741" header="0.31496062992125984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34"/>
  <sheetViews>
    <sheetView zoomScale="85" zoomScaleNormal="85" workbookViewId="0">
      <selection activeCell="S28" sqref="S28"/>
    </sheetView>
  </sheetViews>
  <sheetFormatPr baseColWidth="10" defaultColWidth="11.42578125" defaultRowHeight="12.75"/>
  <cols>
    <col min="1" max="1" width="14.85546875" style="9" customWidth="1"/>
    <col min="2" max="17" width="6.5703125" style="9" customWidth="1"/>
    <col min="18" max="18" width="8.7109375" style="9" customWidth="1"/>
    <col min="19" max="19" width="7.140625" style="9" customWidth="1"/>
    <col min="20" max="20" width="8.140625" style="9" bestFit="1" customWidth="1"/>
    <col min="21" max="16384" width="11.42578125" style="9"/>
  </cols>
  <sheetData>
    <row r="1" spans="1:19" ht="25.7" customHeight="1">
      <c r="A1" s="627" t="s">
        <v>341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19" ht="54" customHeight="1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488"/>
      <c r="R2" s="246"/>
      <c r="S2" s="246"/>
    </row>
    <row r="3" spans="1:19" ht="77.45" customHeight="1">
      <c r="A3" s="174"/>
      <c r="B3" s="29" t="s">
        <v>89</v>
      </c>
      <c r="C3" s="29" t="s">
        <v>88</v>
      </c>
      <c r="D3" s="29" t="s">
        <v>19</v>
      </c>
      <c r="E3" s="29" t="s">
        <v>333</v>
      </c>
      <c r="F3" s="29" t="s">
        <v>87</v>
      </c>
      <c r="G3" s="29" t="s">
        <v>17</v>
      </c>
      <c r="H3" s="29" t="s">
        <v>85</v>
      </c>
      <c r="I3" s="29" t="s">
        <v>90</v>
      </c>
      <c r="J3" s="29" t="s">
        <v>91</v>
      </c>
      <c r="K3" s="29" t="s">
        <v>84</v>
      </c>
      <c r="L3" s="29" t="s">
        <v>92</v>
      </c>
      <c r="M3" s="29" t="s">
        <v>21</v>
      </c>
      <c r="N3" s="29" t="s">
        <v>22</v>
      </c>
      <c r="O3" s="29" t="s">
        <v>86</v>
      </c>
      <c r="P3" s="29" t="s">
        <v>83</v>
      </c>
      <c r="Q3" s="522" t="s">
        <v>319</v>
      </c>
      <c r="R3" s="420" t="s">
        <v>23</v>
      </c>
    </row>
    <row r="4" spans="1:19" ht="14.45" customHeight="1">
      <c r="A4" s="35" t="s">
        <v>60</v>
      </c>
      <c r="B4" s="400">
        <v>4227</v>
      </c>
      <c r="C4" s="400">
        <v>2721</v>
      </c>
      <c r="D4" s="400">
        <v>19201</v>
      </c>
      <c r="E4" s="400">
        <v>212</v>
      </c>
      <c r="F4" s="400">
        <v>2290</v>
      </c>
      <c r="G4" s="400">
        <v>1959</v>
      </c>
      <c r="H4" s="400">
        <v>2138</v>
      </c>
      <c r="I4" s="400">
        <v>834</v>
      </c>
      <c r="J4" s="400">
        <v>1582</v>
      </c>
      <c r="K4" s="525">
        <v>2565</v>
      </c>
      <c r="L4" s="400">
        <v>2416</v>
      </c>
      <c r="M4" s="400">
        <v>491</v>
      </c>
      <c r="N4" s="400">
        <v>602</v>
      </c>
      <c r="O4" s="400">
        <v>3099</v>
      </c>
      <c r="P4" s="400">
        <v>4423</v>
      </c>
      <c r="Q4" s="527"/>
      <c r="R4" s="359">
        <v>48760</v>
      </c>
    </row>
    <row r="5" spans="1:19" ht="14.45" customHeight="1">
      <c r="A5" s="35" t="s">
        <v>61</v>
      </c>
      <c r="B5" s="400">
        <v>4135</v>
      </c>
      <c r="C5" s="400">
        <v>2697</v>
      </c>
      <c r="D5" s="400">
        <v>19123</v>
      </c>
      <c r="E5" s="400">
        <v>225</v>
      </c>
      <c r="F5" s="400">
        <v>2299</v>
      </c>
      <c r="G5" s="400">
        <v>1971</v>
      </c>
      <c r="H5" s="400">
        <v>2159</v>
      </c>
      <c r="I5" s="400">
        <v>855</v>
      </c>
      <c r="J5" s="400">
        <v>1568</v>
      </c>
      <c r="K5" s="525">
        <v>2371</v>
      </c>
      <c r="L5" s="400">
        <v>2405</v>
      </c>
      <c r="M5" s="400">
        <v>487</v>
      </c>
      <c r="N5" s="400">
        <v>610</v>
      </c>
      <c r="O5" s="400">
        <v>3135</v>
      </c>
      <c r="P5" s="400">
        <v>4468</v>
      </c>
      <c r="Q5" s="527"/>
      <c r="R5" s="359">
        <v>48508</v>
      </c>
    </row>
    <row r="6" spans="1:19" ht="14.45" customHeight="1">
      <c r="A6" s="35" t="s">
        <v>62</v>
      </c>
      <c r="B6" s="400">
        <v>4215</v>
      </c>
      <c r="C6" s="400">
        <v>2700</v>
      </c>
      <c r="D6" s="400">
        <v>19080</v>
      </c>
      <c r="E6" s="400">
        <v>246</v>
      </c>
      <c r="F6" s="400">
        <v>2269</v>
      </c>
      <c r="G6" s="400">
        <v>1979</v>
      </c>
      <c r="H6" s="400">
        <v>2155</v>
      </c>
      <c r="I6" s="400">
        <v>864</v>
      </c>
      <c r="J6" s="400">
        <v>1577</v>
      </c>
      <c r="K6" s="525">
        <v>2222</v>
      </c>
      <c r="L6" s="400">
        <v>2406</v>
      </c>
      <c r="M6" s="400">
        <v>483</v>
      </c>
      <c r="N6" s="400">
        <v>632</v>
      </c>
      <c r="O6" s="400">
        <v>3105</v>
      </c>
      <c r="P6" s="400">
        <v>4494</v>
      </c>
      <c r="Q6" s="527"/>
      <c r="R6" s="359">
        <v>48427</v>
      </c>
    </row>
    <row r="7" spans="1:19" ht="14.45" customHeight="1">
      <c r="A7" s="35" t="s">
        <v>63</v>
      </c>
      <c r="B7" s="400">
        <v>4217</v>
      </c>
      <c r="C7" s="400">
        <v>2730</v>
      </c>
      <c r="D7" s="400">
        <v>19255</v>
      </c>
      <c r="E7" s="400">
        <v>258</v>
      </c>
      <c r="F7" s="400">
        <v>2264</v>
      </c>
      <c r="G7" s="400">
        <v>1975</v>
      </c>
      <c r="H7" s="400">
        <v>2141</v>
      </c>
      <c r="I7" s="400">
        <v>861</v>
      </c>
      <c r="J7" s="400">
        <v>1587</v>
      </c>
      <c r="K7" s="525">
        <v>2054</v>
      </c>
      <c r="L7" s="400">
        <v>2473</v>
      </c>
      <c r="M7" s="400">
        <v>482</v>
      </c>
      <c r="N7" s="400">
        <v>635</v>
      </c>
      <c r="O7" s="400">
        <v>3135</v>
      </c>
      <c r="P7" s="400">
        <v>4447</v>
      </c>
      <c r="Q7" s="527"/>
      <c r="R7" s="359">
        <v>48514</v>
      </c>
    </row>
    <row r="8" spans="1:19" ht="14.45" customHeight="1">
      <c r="A8" s="35" t="s">
        <v>64</v>
      </c>
      <c r="B8" s="400">
        <v>4187</v>
      </c>
      <c r="C8" s="400">
        <v>2738</v>
      </c>
      <c r="D8" s="400">
        <v>19264</v>
      </c>
      <c r="E8" s="400">
        <v>271</v>
      </c>
      <c r="F8" s="400">
        <v>2285</v>
      </c>
      <c r="G8" s="400">
        <v>1981</v>
      </c>
      <c r="H8" s="400">
        <v>2129</v>
      </c>
      <c r="I8" s="400">
        <v>844</v>
      </c>
      <c r="J8" s="400">
        <v>1585</v>
      </c>
      <c r="K8" s="525">
        <v>1897</v>
      </c>
      <c r="L8" s="400">
        <v>2436</v>
      </c>
      <c r="M8" s="400">
        <v>476</v>
      </c>
      <c r="N8" s="400">
        <v>629</v>
      </c>
      <c r="O8" s="400">
        <v>3142</v>
      </c>
      <c r="P8" s="400">
        <v>4438</v>
      </c>
      <c r="Q8" s="527"/>
      <c r="R8" s="359">
        <v>48302</v>
      </c>
    </row>
    <row r="9" spans="1:19" ht="14.45" customHeight="1">
      <c r="A9" s="35" t="s">
        <v>65</v>
      </c>
      <c r="B9" s="400">
        <v>4164</v>
      </c>
      <c r="C9" s="400">
        <v>2736</v>
      </c>
      <c r="D9" s="400">
        <v>19624</v>
      </c>
      <c r="E9" s="400">
        <v>279</v>
      </c>
      <c r="F9" s="400">
        <v>2279</v>
      </c>
      <c r="G9" s="400">
        <v>1961</v>
      </c>
      <c r="H9" s="400">
        <v>2129</v>
      </c>
      <c r="I9" s="400">
        <v>853</v>
      </c>
      <c r="J9" s="400">
        <v>1605</v>
      </c>
      <c r="K9" s="525">
        <v>1582</v>
      </c>
      <c r="L9" s="400">
        <v>2412</v>
      </c>
      <c r="M9" s="400">
        <v>483</v>
      </c>
      <c r="N9" s="400">
        <v>635</v>
      </c>
      <c r="O9" s="400">
        <v>3129</v>
      </c>
      <c r="P9" s="400">
        <v>4388</v>
      </c>
      <c r="Q9" s="527">
        <v>59</v>
      </c>
      <c r="R9" s="359">
        <v>48318</v>
      </c>
    </row>
    <row r="10" spans="1:19" ht="14.45" customHeight="1">
      <c r="A10" s="35" t="s">
        <v>66</v>
      </c>
      <c r="B10" s="400">
        <v>4203</v>
      </c>
      <c r="C10" s="400">
        <v>2807</v>
      </c>
      <c r="D10" s="400">
        <v>19893</v>
      </c>
      <c r="E10" s="400">
        <v>289</v>
      </c>
      <c r="F10" s="400">
        <v>2288</v>
      </c>
      <c r="G10" s="400">
        <v>1975</v>
      </c>
      <c r="H10" s="400">
        <v>2155</v>
      </c>
      <c r="I10" s="400">
        <v>863</v>
      </c>
      <c r="J10" s="400">
        <v>1616</v>
      </c>
      <c r="K10" s="525">
        <v>1130</v>
      </c>
      <c r="L10" s="400">
        <v>2410</v>
      </c>
      <c r="M10" s="400">
        <v>479</v>
      </c>
      <c r="N10" s="400">
        <v>633</v>
      </c>
      <c r="O10" s="400">
        <v>3072</v>
      </c>
      <c r="P10" s="400">
        <v>4483</v>
      </c>
      <c r="Q10" s="527">
        <v>59</v>
      </c>
      <c r="R10" s="359">
        <v>48355</v>
      </c>
    </row>
    <row r="11" spans="1:19" ht="14.45" customHeight="1">
      <c r="A11" s="35" t="s">
        <v>67</v>
      </c>
      <c r="B11" s="400">
        <v>4201</v>
      </c>
      <c r="C11" s="400">
        <v>2681</v>
      </c>
      <c r="D11" s="400">
        <v>19683</v>
      </c>
      <c r="E11" s="400">
        <v>165</v>
      </c>
      <c r="F11" s="400">
        <v>2272</v>
      </c>
      <c r="G11" s="400">
        <v>1959</v>
      </c>
      <c r="H11" s="400">
        <v>2132</v>
      </c>
      <c r="I11" s="400">
        <v>860</v>
      </c>
      <c r="J11" s="400">
        <v>1637</v>
      </c>
      <c r="K11" s="525">
        <v>862</v>
      </c>
      <c r="L11" s="400">
        <v>2407</v>
      </c>
      <c r="M11" s="400">
        <v>474</v>
      </c>
      <c r="N11" s="400">
        <v>609</v>
      </c>
      <c r="O11" s="400">
        <v>3085</v>
      </c>
      <c r="P11" s="400">
        <v>4347</v>
      </c>
      <c r="Q11" s="527">
        <v>59</v>
      </c>
      <c r="R11" s="359">
        <v>47433</v>
      </c>
    </row>
    <row r="12" spans="1:19" ht="14.45" customHeight="1">
      <c r="A12" s="35" t="s">
        <v>68</v>
      </c>
      <c r="B12" s="400">
        <v>4190</v>
      </c>
      <c r="C12" s="400">
        <v>2706</v>
      </c>
      <c r="D12" s="400">
        <v>19773</v>
      </c>
      <c r="E12" s="400">
        <v>192</v>
      </c>
      <c r="F12" s="400">
        <v>2268</v>
      </c>
      <c r="G12" s="400">
        <v>1914</v>
      </c>
      <c r="H12" s="400">
        <v>2164</v>
      </c>
      <c r="I12" s="400">
        <v>873</v>
      </c>
      <c r="J12" s="400">
        <v>1616</v>
      </c>
      <c r="K12" s="525">
        <v>871</v>
      </c>
      <c r="L12" s="400">
        <v>2393</v>
      </c>
      <c r="M12" s="400">
        <v>462</v>
      </c>
      <c r="N12" s="400">
        <v>597</v>
      </c>
      <c r="O12" s="400">
        <v>3075</v>
      </c>
      <c r="P12" s="400">
        <v>4358</v>
      </c>
      <c r="Q12" s="527">
        <v>88</v>
      </c>
      <c r="R12" s="359">
        <v>47540</v>
      </c>
    </row>
    <row r="13" spans="1:19">
      <c r="A13" s="35" t="s">
        <v>69</v>
      </c>
      <c r="B13" s="400">
        <v>4180</v>
      </c>
      <c r="C13" s="400">
        <v>2706</v>
      </c>
      <c r="D13" s="400">
        <v>19705</v>
      </c>
      <c r="E13" s="400">
        <v>231</v>
      </c>
      <c r="F13" s="400">
        <v>2289</v>
      </c>
      <c r="G13" s="400">
        <v>1935</v>
      </c>
      <c r="H13" s="400">
        <v>2171</v>
      </c>
      <c r="I13" s="400">
        <v>865</v>
      </c>
      <c r="J13" s="400">
        <v>1607</v>
      </c>
      <c r="K13" s="525">
        <v>887</v>
      </c>
      <c r="L13" s="400">
        <v>2415</v>
      </c>
      <c r="M13" s="400">
        <v>462</v>
      </c>
      <c r="N13" s="400">
        <v>600</v>
      </c>
      <c r="O13" s="400">
        <v>3012</v>
      </c>
      <c r="P13" s="400">
        <v>4344</v>
      </c>
      <c r="Q13" s="527">
        <v>90</v>
      </c>
      <c r="R13" s="359">
        <v>47499</v>
      </c>
    </row>
    <row r="14" spans="1:19">
      <c r="A14" s="422" t="s">
        <v>70</v>
      </c>
      <c r="B14" s="423">
        <v>4117</v>
      </c>
      <c r="C14" s="423">
        <v>2694</v>
      </c>
      <c r="D14" s="423">
        <v>19472</v>
      </c>
      <c r="E14" s="423">
        <v>250</v>
      </c>
      <c r="F14" s="423">
        <v>2309</v>
      </c>
      <c r="G14" s="423">
        <v>1962</v>
      </c>
      <c r="H14" s="423">
        <v>2183</v>
      </c>
      <c r="I14" s="423">
        <v>842</v>
      </c>
      <c r="J14" s="423">
        <v>1636</v>
      </c>
      <c r="K14" s="526">
        <v>871</v>
      </c>
      <c r="L14" s="423">
        <v>2405</v>
      </c>
      <c r="M14" s="423">
        <v>436</v>
      </c>
      <c r="N14" s="423">
        <v>591</v>
      </c>
      <c r="O14" s="423">
        <v>2995</v>
      </c>
      <c r="P14" s="400">
        <v>4330</v>
      </c>
      <c r="Q14" s="527">
        <v>91</v>
      </c>
      <c r="R14" s="359">
        <v>47184</v>
      </c>
    </row>
    <row r="15" spans="1:19">
      <c r="A15" s="452" t="s">
        <v>337</v>
      </c>
      <c r="B15" s="426">
        <v>4165</v>
      </c>
      <c r="C15" s="426">
        <v>2730</v>
      </c>
      <c r="D15" s="426">
        <v>19527</v>
      </c>
      <c r="E15" s="426">
        <v>256</v>
      </c>
      <c r="F15" s="426">
        <v>2309</v>
      </c>
      <c r="G15" s="426">
        <v>1961</v>
      </c>
      <c r="H15" s="426">
        <v>2199</v>
      </c>
      <c r="I15" s="426">
        <v>861</v>
      </c>
      <c r="J15" s="426">
        <v>1615</v>
      </c>
      <c r="K15" s="426">
        <v>1002</v>
      </c>
      <c r="L15" s="426">
        <v>2423</v>
      </c>
      <c r="M15" s="426">
        <v>441</v>
      </c>
      <c r="N15" s="426">
        <v>607</v>
      </c>
      <c r="O15" s="426">
        <v>2933</v>
      </c>
      <c r="P15" s="274">
        <v>4294</v>
      </c>
      <c r="Q15" s="521">
        <v>110</v>
      </c>
      <c r="R15" s="359">
        <v>47433</v>
      </c>
    </row>
    <row r="16" spans="1:19">
      <c r="A16" s="421" t="s">
        <v>314</v>
      </c>
      <c r="B16" s="413">
        <v>4224</v>
      </c>
      <c r="C16" s="413">
        <v>2727</v>
      </c>
      <c r="D16" s="413">
        <v>19156</v>
      </c>
      <c r="E16" s="413">
        <v>214</v>
      </c>
      <c r="F16" s="413">
        <v>2255</v>
      </c>
      <c r="G16" s="413">
        <v>1970</v>
      </c>
      <c r="H16" s="413">
        <v>2118</v>
      </c>
      <c r="I16" s="413">
        <v>826</v>
      </c>
      <c r="J16" s="413">
        <v>1567</v>
      </c>
      <c r="K16" s="413">
        <v>2823</v>
      </c>
      <c r="L16" s="413">
        <v>2413</v>
      </c>
      <c r="M16" s="413">
        <v>493</v>
      </c>
      <c r="N16" s="413">
        <v>616</v>
      </c>
      <c r="O16" s="413">
        <v>3068</v>
      </c>
      <c r="P16" s="424">
        <v>4456</v>
      </c>
      <c r="Q16" s="524"/>
      <c r="R16" s="425">
        <v>48926</v>
      </c>
    </row>
    <row r="18" spans="8:20">
      <c r="H18" s="489"/>
    </row>
    <row r="22" spans="8:20">
      <c r="T22" s="166"/>
    </row>
    <row r="23" spans="8:20">
      <c r="T23" s="166"/>
    </row>
    <row r="24" spans="8:20">
      <c r="T24" s="166"/>
    </row>
    <row r="25" spans="8:20">
      <c r="T25" s="166"/>
    </row>
    <row r="34" spans="1:19">
      <c r="A34" s="628"/>
      <c r="B34" s="628"/>
      <c r="C34" s="628"/>
      <c r="D34" s="628"/>
      <c r="E34" s="628"/>
      <c r="F34" s="628"/>
      <c r="G34" s="628"/>
      <c r="H34" s="628"/>
      <c r="I34" s="628"/>
      <c r="J34" s="628"/>
      <c r="K34" s="628"/>
      <c r="L34" s="628"/>
      <c r="M34" s="628"/>
      <c r="N34" s="628"/>
      <c r="O34" s="628"/>
      <c r="P34" s="628"/>
      <c r="Q34" s="628"/>
      <c r="R34" s="628"/>
      <c r="S34" s="628"/>
    </row>
  </sheetData>
  <mergeCells count="2">
    <mergeCell ref="A1:S1"/>
    <mergeCell ref="A34:S34"/>
  </mergeCells>
  <printOptions horizontalCentered="1"/>
  <pageMargins left="0.78740157480314965" right="0.19685039370078741" top="0.78740157480314965" bottom="0.19685039370078741" header="0.11811023622047245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45"/>
  <sheetViews>
    <sheetView zoomScale="85" zoomScaleNormal="85" workbookViewId="0">
      <selection activeCell="S28" sqref="S28"/>
    </sheetView>
  </sheetViews>
  <sheetFormatPr baseColWidth="10" defaultColWidth="11.42578125" defaultRowHeight="12.75"/>
  <cols>
    <col min="1" max="1" width="25.140625" style="554" customWidth="1"/>
    <col min="2" max="3" width="5.7109375" style="9" bestFit="1" customWidth="1"/>
    <col min="4" max="4" width="6.7109375" style="9" bestFit="1" customWidth="1"/>
    <col min="5" max="5" width="4.140625" style="9" bestFit="1" customWidth="1"/>
    <col min="6" max="7" width="5.7109375" style="9" bestFit="1" customWidth="1"/>
    <col min="8" max="8" width="5.85546875" style="9" bestFit="1" customWidth="1"/>
    <col min="9" max="10" width="4.85546875" style="9" bestFit="1" customWidth="1"/>
    <col min="11" max="11" width="5.85546875" style="9" bestFit="1" customWidth="1"/>
    <col min="12" max="12" width="5.7109375" style="9" bestFit="1" customWidth="1"/>
    <col min="13" max="15" width="5.85546875" style="9" bestFit="1" customWidth="1"/>
    <col min="16" max="16" width="6.42578125" style="9" bestFit="1" customWidth="1"/>
    <col min="17" max="17" width="5.85546875" style="9" bestFit="1" customWidth="1"/>
    <col min="18" max="18" width="8.42578125" style="9" bestFit="1" customWidth="1"/>
    <col min="19" max="19" width="7.140625" style="9" customWidth="1"/>
    <col min="20" max="20" width="8.140625" style="9" bestFit="1" customWidth="1"/>
    <col min="21" max="16384" width="11.42578125" style="9"/>
  </cols>
  <sheetData>
    <row r="1" spans="1:19" ht="57.75" customHeight="1">
      <c r="A1" s="629" t="s">
        <v>342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</row>
    <row r="2" spans="1:19" ht="53.25" customHeight="1">
      <c r="A2" s="95" t="s">
        <v>309</v>
      </c>
      <c r="B2" s="175" t="s">
        <v>24</v>
      </c>
      <c r="C2" s="175" t="s">
        <v>3</v>
      </c>
      <c r="D2" s="175" t="s">
        <v>175</v>
      </c>
      <c r="E2" s="175" t="s">
        <v>366</v>
      </c>
      <c r="F2" s="175" t="s">
        <v>28</v>
      </c>
      <c r="G2" s="175" t="s">
        <v>17</v>
      </c>
      <c r="H2" s="175" t="s">
        <v>249</v>
      </c>
      <c r="I2" s="175" t="s">
        <v>26</v>
      </c>
      <c r="J2" s="175" t="s">
        <v>29</v>
      </c>
      <c r="K2" s="175" t="s">
        <v>27</v>
      </c>
      <c r="L2" s="175" t="s">
        <v>0</v>
      </c>
      <c r="M2" s="175" t="s">
        <v>25</v>
      </c>
      <c r="N2" s="175" t="s">
        <v>30</v>
      </c>
      <c r="O2" s="175" t="s">
        <v>20</v>
      </c>
      <c r="P2" s="175" t="s">
        <v>2</v>
      </c>
      <c r="Q2" s="508" t="s">
        <v>319</v>
      </c>
      <c r="R2" s="453" t="s">
        <v>23</v>
      </c>
    </row>
    <row r="3" spans="1:19" ht="14.45" customHeight="1">
      <c r="A3" s="35" t="s">
        <v>361</v>
      </c>
      <c r="B3" s="400">
        <v>0</v>
      </c>
      <c r="C3" s="400">
        <v>0</v>
      </c>
      <c r="D3" s="400">
        <v>19</v>
      </c>
      <c r="E3" s="400">
        <v>0</v>
      </c>
      <c r="F3" s="400">
        <v>0</v>
      </c>
      <c r="G3" s="400">
        <v>0</v>
      </c>
      <c r="H3" s="400">
        <v>0</v>
      </c>
      <c r="I3" s="400">
        <v>0</v>
      </c>
      <c r="J3" s="400">
        <v>0</v>
      </c>
      <c r="K3" s="400">
        <v>0</v>
      </c>
      <c r="L3" s="400">
        <v>1</v>
      </c>
      <c r="M3" s="400">
        <v>0</v>
      </c>
      <c r="N3" s="400">
        <v>0</v>
      </c>
      <c r="O3" s="400">
        <v>0</v>
      </c>
      <c r="P3" s="400">
        <v>0</v>
      </c>
      <c r="Q3" s="523">
        <v>0</v>
      </c>
      <c r="R3" s="359">
        <v>20</v>
      </c>
    </row>
    <row r="4" spans="1:19" ht="14.45" customHeight="1">
      <c r="A4" s="241" t="s">
        <v>223</v>
      </c>
      <c r="B4" s="400">
        <v>189</v>
      </c>
      <c r="C4" s="400">
        <v>169</v>
      </c>
      <c r="D4" s="400">
        <v>1599</v>
      </c>
      <c r="E4" s="400">
        <v>0</v>
      </c>
      <c r="F4" s="400">
        <v>153</v>
      </c>
      <c r="G4" s="400">
        <v>141</v>
      </c>
      <c r="H4" s="400">
        <v>81</v>
      </c>
      <c r="I4" s="400">
        <v>68</v>
      </c>
      <c r="J4" s="400">
        <v>109</v>
      </c>
      <c r="K4" s="400">
        <v>6</v>
      </c>
      <c r="L4" s="400">
        <v>160</v>
      </c>
      <c r="M4" s="400">
        <v>18</v>
      </c>
      <c r="N4" s="400">
        <v>24</v>
      </c>
      <c r="O4" s="400">
        <v>140</v>
      </c>
      <c r="P4" s="400">
        <v>218</v>
      </c>
      <c r="Q4" s="523">
        <v>0</v>
      </c>
      <c r="R4" s="359">
        <v>3075</v>
      </c>
    </row>
    <row r="5" spans="1:19" ht="25.5">
      <c r="A5" s="35" t="s">
        <v>347</v>
      </c>
      <c r="B5" s="400">
        <v>0</v>
      </c>
      <c r="C5" s="400">
        <v>0</v>
      </c>
      <c r="D5" s="400">
        <v>2</v>
      </c>
      <c r="E5" s="400">
        <v>0</v>
      </c>
      <c r="F5" s="400">
        <v>0</v>
      </c>
      <c r="G5" s="400">
        <v>0</v>
      </c>
      <c r="H5" s="400">
        <v>0</v>
      </c>
      <c r="I5" s="400">
        <v>0</v>
      </c>
      <c r="J5" s="400">
        <v>0</v>
      </c>
      <c r="K5" s="400">
        <v>0</v>
      </c>
      <c r="L5" s="400">
        <v>0</v>
      </c>
      <c r="M5" s="400">
        <v>0</v>
      </c>
      <c r="N5" s="400">
        <v>0</v>
      </c>
      <c r="O5" s="400">
        <v>0</v>
      </c>
      <c r="P5" s="400">
        <v>0</v>
      </c>
      <c r="Q5" s="523">
        <v>61</v>
      </c>
      <c r="R5" s="359">
        <v>63</v>
      </c>
    </row>
    <row r="6" spans="1:19" ht="14.45" customHeight="1">
      <c r="A6" s="35" t="s">
        <v>232</v>
      </c>
      <c r="B6" s="400">
        <v>12</v>
      </c>
      <c r="C6" s="400">
        <v>11</v>
      </c>
      <c r="D6" s="400">
        <v>55</v>
      </c>
      <c r="E6" s="400">
        <v>88</v>
      </c>
      <c r="F6" s="400">
        <v>14</v>
      </c>
      <c r="G6" s="400">
        <v>5</v>
      </c>
      <c r="H6" s="400">
        <v>11</v>
      </c>
      <c r="I6" s="400">
        <v>0</v>
      </c>
      <c r="J6" s="400">
        <v>6</v>
      </c>
      <c r="K6" s="400">
        <v>11</v>
      </c>
      <c r="L6" s="400">
        <v>4</v>
      </c>
      <c r="M6" s="400">
        <v>2</v>
      </c>
      <c r="N6" s="400">
        <v>0</v>
      </c>
      <c r="O6" s="400">
        <v>11</v>
      </c>
      <c r="P6" s="400">
        <v>13</v>
      </c>
      <c r="Q6" s="523">
        <v>0</v>
      </c>
      <c r="R6" s="359">
        <v>243</v>
      </c>
    </row>
    <row r="7" spans="1:19" ht="14.45" customHeight="1">
      <c r="A7" s="35" t="s">
        <v>363</v>
      </c>
      <c r="B7" s="400">
        <v>0</v>
      </c>
      <c r="C7" s="400">
        <v>0</v>
      </c>
      <c r="D7" s="400">
        <v>0</v>
      </c>
      <c r="E7" s="400">
        <v>0</v>
      </c>
      <c r="F7" s="400">
        <v>0</v>
      </c>
      <c r="G7" s="400">
        <v>0</v>
      </c>
      <c r="H7" s="400">
        <v>0</v>
      </c>
      <c r="I7" s="400">
        <v>0</v>
      </c>
      <c r="J7" s="400">
        <v>0</v>
      </c>
      <c r="K7" s="400">
        <v>0</v>
      </c>
      <c r="L7" s="400">
        <v>0</v>
      </c>
      <c r="M7" s="400">
        <v>0</v>
      </c>
      <c r="N7" s="400">
        <v>0</v>
      </c>
      <c r="O7" s="400">
        <v>0</v>
      </c>
      <c r="P7" s="400">
        <v>0</v>
      </c>
      <c r="Q7" s="523">
        <v>0</v>
      </c>
      <c r="R7" s="359">
        <v>0</v>
      </c>
    </row>
    <row r="8" spans="1:19" ht="14.45" customHeight="1">
      <c r="A8" s="35" t="s">
        <v>233</v>
      </c>
      <c r="B8" s="400">
        <v>5</v>
      </c>
      <c r="C8" s="400">
        <v>2</v>
      </c>
      <c r="D8" s="400">
        <v>4</v>
      </c>
      <c r="E8" s="400">
        <v>0</v>
      </c>
      <c r="F8" s="400">
        <v>2</v>
      </c>
      <c r="G8" s="400">
        <v>1</v>
      </c>
      <c r="H8" s="400">
        <v>1</v>
      </c>
      <c r="I8" s="400">
        <v>0</v>
      </c>
      <c r="J8" s="400">
        <v>0</v>
      </c>
      <c r="K8" s="400">
        <v>0</v>
      </c>
      <c r="L8" s="400">
        <v>3</v>
      </c>
      <c r="M8" s="400">
        <v>0</v>
      </c>
      <c r="N8" s="400">
        <v>0</v>
      </c>
      <c r="O8" s="400">
        <v>0</v>
      </c>
      <c r="P8" s="400">
        <v>1</v>
      </c>
      <c r="Q8" s="523">
        <v>0</v>
      </c>
      <c r="R8" s="359">
        <v>19</v>
      </c>
    </row>
    <row r="9" spans="1:19" ht="14.45" customHeight="1">
      <c r="A9" s="550" t="s">
        <v>368</v>
      </c>
      <c r="B9" s="400">
        <v>0</v>
      </c>
      <c r="C9" s="400">
        <v>0</v>
      </c>
      <c r="D9" s="400">
        <v>85</v>
      </c>
      <c r="E9" s="400">
        <v>0</v>
      </c>
      <c r="F9" s="400">
        <v>0</v>
      </c>
      <c r="G9" s="400">
        <v>0</v>
      </c>
      <c r="H9" s="400">
        <v>0</v>
      </c>
      <c r="I9" s="400">
        <v>0</v>
      </c>
      <c r="J9" s="400">
        <v>0</v>
      </c>
      <c r="K9" s="400">
        <v>0</v>
      </c>
      <c r="L9" s="400">
        <v>0</v>
      </c>
      <c r="M9" s="400">
        <v>0</v>
      </c>
      <c r="N9" s="400">
        <v>0</v>
      </c>
      <c r="O9" s="400">
        <v>1</v>
      </c>
      <c r="P9" s="400">
        <v>3</v>
      </c>
      <c r="Q9" s="523">
        <v>0</v>
      </c>
      <c r="R9" s="359">
        <v>89</v>
      </c>
    </row>
    <row r="10" spans="1:19" ht="14.45" customHeight="1">
      <c r="A10" s="35" t="s">
        <v>225</v>
      </c>
      <c r="B10" s="400">
        <v>414</v>
      </c>
      <c r="C10" s="400">
        <v>293</v>
      </c>
      <c r="D10" s="400">
        <v>2601</v>
      </c>
      <c r="E10" s="400">
        <v>3</v>
      </c>
      <c r="F10" s="400">
        <v>287</v>
      </c>
      <c r="G10" s="400">
        <v>263</v>
      </c>
      <c r="H10" s="400">
        <v>265</v>
      </c>
      <c r="I10" s="400">
        <v>130</v>
      </c>
      <c r="J10" s="400">
        <v>134</v>
      </c>
      <c r="K10" s="400">
        <v>71</v>
      </c>
      <c r="L10" s="400">
        <v>318</v>
      </c>
      <c r="M10" s="400">
        <v>22</v>
      </c>
      <c r="N10" s="400">
        <v>42</v>
      </c>
      <c r="O10" s="400">
        <v>495</v>
      </c>
      <c r="P10" s="400">
        <v>527</v>
      </c>
      <c r="Q10" s="523">
        <v>9</v>
      </c>
      <c r="R10" s="359">
        <v>5874</v>
      </c>
    </row>
    <row r="11" spans="1:19" ht="14.45" customHeight="1">
      <c r="A11" s="35" t="s">
        <v>230</v>
      </c>
      <c r="B11" s="400">
        <v>28</v>
      </c>
      <c r="C11" s="400">
        <v>12</v>
      </c>
      <c r="D11" s="400">
        <v>114</v>
      </c>
      <c r="E11" s="400">
        <v>0</v>
      </c>
      <c r="F11" s="400">
        <v>6</v>
      </c>
      <c r="G11" s="400">
        <v>3</v>
      </c>
      <c r="H11" s="400">
        <v>1</v>
      </c>
      <c r="I11" s="400">
        <v>1</v>
      </c>
      <c r="J11" s="400">
        <v>2</v>
      </c>
      <c r="K11" s="400">
        <v>0</v>
      </c>
      <c r="L11" s="400">
        <v>2</v>
      </c>
      <c r="M11" s="400">
        <v>0</v>
      </c>
      <c r="N11" s="400">
        <v>2</v>
      </c>
      <c r="O11" s="400">
        <v>2</v>
      </c>
      <c r="P11" s="400">
        <v>13</v>
      </c>
      <c r="Q11" s="523">
        <v>0</v>
      </c>
      <c r="R11" s="359">
        <v>186</v>
      </c>
    </row>
    <row r="12" spans="1:19" ht="14.45" customHeight="1">
      <c r="A12" s="35" t="s">
        <v>231</v>
      </c>
      <c r="B12" s="400">
        <v>0</v>
      </c>
      <c r="C12" s="400">
        <v>0</v>
      </c>
      <c r="D12" s="400">
        <v>3</v>
      </c>
      <c r="E12" s="400">
        <v>0</v>
      </c>
      <c r="F12" s="400">
        <v>0</v>
      </c>
      <c r="G12" s="400">
        <v>0</v>
      </c>
      <c r="H12" s="400">
        <v>0</v>
      </c>
      <c r="I12" s="400">
        <v>0</v>
      </c>
      <c r="J12" s="400">
        <v>0</v>
      </c>
      <c r="K12" s="400">
        <v>0</v>
      </c>
      <c r="L12" s="400">
        <v>0</v>
      </c>
      <c r="M12" s="400">
        <v>0</v>
      </c>
      <c r="N12" s="400">
        <v>0</v>
      </c>
      <c r="O12" s="400">
        <v>0</v>
      </c>
      <c r="P12" s="400">
        <v>0</v>
      </c>
      <c r="Q12" s="523">
        <v>0</v>
      </c>
      <c r="R12" s="359">
        <v>3</v>
      </c>
    </row>
    <row r="13" spans="1:19" ht="14.45" customHeight="1">
      <c r="A13" s="550" t="s">
        <v>367</v>
      </c>
      <c r="B13" s="400">
        <v>47</v>
      </c>
      <c r="C13" s="400">
        <v>57</v>
      </c>
      <c r="D13" s="400">
        <v>1576</v>
      </c>
      <c r="E13" s="400">
        <v>0</v>
      </c>
      <c r="F13" s="400">
        <v>36</v>
      </c>
      <c r="G13" s="400">
        <v>31</v>
      </c>
      <c r="H13" s="400">
        <v>140</v>
      </c>
      <c r="I13" s="400">
        <v>27</v>
      </c>
      <c r="J13" s="400">
        <v>15</v>
      </c>
      <c r="K13" s="400">
        <v>5</v>
      </c>
      <c r="L13" s="400">
        <v>45</v>
      </c>
      <c r="M13" s="400">
        <v>5</v>
      </c>
      <c r="N13" s="400">
        <v>11</v>
      </c>
      <c r="O13" s="400">
        <v>123</v>
      </c>
      <c r="P13" s="400">
        <v>170</v>
      </c>
      <c r="Q13" s="523">
        <v>0</v>
      </c>
      <c r="R13" s="359">
        <v>2288</v>
      </c>
    </row>
    <row r="14" spans="1:19" ht="14.45" customHeight="1">
      <c r="A14" s="555" t="s">
        <v>371</v>
      </c>
      <c r="B14" s="400">
        <v>1</v>
      </c>
      <c r="C14" s="400">
        <v>0</v>
      </c>
      <c r="D14" s="400">
        <v>4</v>
      </c>
      <c r="E14" s="400">
        <v>0</v>
      </c>
      <c r="F14" s="400">
        <v>6</v>
      </c>
      <c r="G14" s="400">
        <v>0</v>
      </c>
      <c r="H14" s="400">
        <v>1</v>
      </c>
      <c r="I14" s="400">
        <v>0</v>
      </c>
      <c r="J14" s="400">
        <v>0</v>
      </c>
      <c r="K14" s="400">
        <v>0</v>
      </c>
      <c r="L14" s="400">
        <v>0</v>
      </c>
      <c r="M14" s="400">
        <v>0</v>
      </c>
      <c r="N14" s="400">
        <v>0</v>
      </c>
      <c r="O14" s="400">
        <v>1</v>
      </c>
      <c r="P14" s="400">
        <v>1</v>
      </c>
      <c r="Q14" s="523">
        <v>0</v>
      </c>
      <c r="R14" s="359">
        <v>14</v>
      </c>
    </row>
    <row r="15" spans="1:19" ht="14.45" customHeight="1">
      <c r="A15" s="551" t="s">
        <v>370</v>
      </c>
      <c r="B15" s="400">
        <v>11</v>
      </c>
      <c r="C15" s="400">
        <v>1</v>
      </c>
      <c r="D15" s="400">
        <v>3</v>
      </c>
      <c r="E15" s="400">
        <v>0</v>
      </c>
      <c r="F15" s="400">
        <v>18</v>
      </c>
      <c r="G15" s="400">
        <v>9</v>
      </c>
      <c r="H15" s="400">
        <v>2</v>
      </c>
      <c r="I15" s="400">
        <v>0</v>
      </c>
      <c r="J15" s="400">
        <v>0</v>
      </c>
      <c r="K15" s="400">
        <v>0</v>
      </c>
      <c r="L15" s="400">
        <v>2</v>
      </c>
      <c r="M15" s="400">
        <v>1</v>
      </c>
      <c r="N15" s="400">
        <v>0</v>
      </c>
      <c r="O15" s="400">
        <v>0</v>
      </c>
      <c r="P15" s="400">
        <v>0</v>
      </c>
      <c r="Q15" s="523">
        <v>0</v>
      </c>
      <c r="R15" s="359">
        <v>47</v>
      </c>
    </row>
    <row r="16" spans="1:19" ht="14.45" customHeight="1">
      <c r="A16" s="35" t="s">
        <v>234</v>
      </c>
      <c r="B16" s="400">
        <v>3</v>
      </c>
      <c r="C16" s="400">
        <v>3</v>
      </c>
      <c r="D16" s="400">
        <v>29</v>
      </c>
      <c r="E16" s="400">
        <v>0</v>
      </c>
      <c r="F16" s="400">
        <v>4</v>
      </c>
      <c r="G16" s="400">
        <v>4</v>
      </c>
      <c r="H16" s="400">
        <v>1</v>
      </c>
      <c r="I16" s="400">
        <v>1</v>
      </c>
      <c r="J16" s="400">
        <v>6</v>
      </c>
      <c r="K16" s="400">
        <v>1</v>
      </c>
      <c r="L16" s="400">
        <v>1</v>
      </c>
      <c r="M16" s="400">
        <v>0</v>
      </c>
      <c r="N16" s="400">
        <v>0</v>
      </c>
      <c r="O16" s="400">
        <v>3</v>
      </c>
      <c r="P16" s="400">
        <v>1</v>
      </c>
      <c r="Q16" s="523">
        <v>0</v>
      </c>
      <c r="R16" s="359">
        <v>57</v>
      </c>
    </row>
    <row r="17" spans="1:18" ht="14.45" customHeight="1">
      <c r="A17" s="35" t="s">
        <v>346</v>
      </c>
      <c r="B17" s="400">
        <v>13</v>
      </c>
      <c r="C17" s="400">
        <v>6</v>
      </c>
      <c r="D17" s="400">
        <v>54</v>
      </c>
      <c r="E17" s="400">
        <v>0</v>
      </c>
      <c r="F17" s="400">
        <v>5</v>
      </c>
      <c r="G17" s="400">
        <v>6</v>
      </c>
      <c r="H17" s="400">
        <v>0</v>
      </c>
      <c r="I17" s="400">
        <v>0</v>
      </c>
      <c r="J17" s="400">
        <v>2</v>
      </c>
      <c r="K17" s="400">
        <v>0</v>
      </c>
      <c r="L17" s="400">
        <v>3</v>
      </c>
      <c r="M17" s="400">
        <v>1</v>
      </c>
      <c r="N17" s="400">
        <v>1</v>
      </c>
      <c r="O17" s="400">
        <v>0</v>
      </c>
      <c r="P17" s="400">
        <v>10</v>
      </c>
      <c r="Q17" s="523">
        <v>0</v>
      </c>
      <c r="R17" s="359">
        <v>101</v>
      </c>
    </row>
    <row r="18" spans="1:18" ht="14.45" customHeight="1">
      <c r="A18" s="35" t="s">
        <v>224</v>
      </c>
      <c r="B18" s="400">
        <v>24</v>
      </c>
      <c r="C18" s="400">
        <v>21</v>
      </c>
      <c r="D18" s="400">
        <v>1020</v>
      </c>
      <c r="E18" s="400">
        <v>0</v>
      </c>
      <c r="F18" s="400">
        <v>12</v>
      </c>
      <c r="G18" s="400">
        <v>9</v>
      </c>
      <c r="H18" s="400">
        <v>28</v>
      </c>
      <c r="I18" s="400">
        <v>0</v>
      </c>
      <c r="J18" s="400">
        <v>9</v>
      </c>
      <c r="K18" s="400">
        <v>2</v>
      </c>
      <c r="L18" s="400">
        <v>17</v>
      </c>
      <c r="M18" s="400">
        <v>2</v>
      </c>
      <c r="N18" s="400">
        <v>8</v>
      </c>
      <c r="O18" s="400">
        <v>50</v>
      </c>
      <c r="P18" s="400">
        <v>52</v>
      </c>
      <c r="Q18" s="523">
        <v>0</v>
      </c>
      <c r="R18" s="359">
        <v>1254</v>
      </c>
    </row>
    <row r="19" spans="1:18" ht="14.45" customHeight="1">
      <c r="A19" s="35" t="s">
        <v>95</v>
      </c>
      <c r="B19" s="400">
        <v>1</v>
      </c>
      <c r="C19" s="400">
        <v>1</v>
      </c>
      <c r="D19" s="400">
        <v>29</v>
      </c>
      <c r="E19" s="400">
        <v>2</v>
      </c>
      <c r="F19" s="400">
        <v>3</v>
      </c>
      <c r="G19" s="400">
        <v>1</v>
      </c>
      <c r="H19" s="400">
        <v>2</v>
      </c>
      <c r="I19" s="400">
        <v>1</v>
      </c>
      <c r="J19" s="400">
        <v>2</v>
      </c>
      <c r="K19" s="400">
        <v>0</v>
      </c>
      <c r="L19" s="400">
        <v>4</v>
      </c>
      <c r="M19" s="400">
        <v>0</v>
      </c>
      <c r="N19" s="400">
        <v>0</v>
      </c>
      <c r="O19" s="400">
        <v>7</v>
      </c>
      <c r="P19" s="400">
        <v>2</v>
      </c>
      <c r="Q19" s="523">
        <v>0</v>
      </c>
      <c r="R19" s="359">
        <v>55</v>
      </c>
    </row>
    <row r="20" spans="1:18">
      <c r="A20" s="546" t="s">
        <v>1</v>
      </c>
      <c r="B20" s="274">
        <v>748</v>
      </c>
      <c r="C20" s="274">
        <v>576</v>
      </c>
      <c r="D20" s="274">
        <v>7197</v>
      </c>
      <c r="E20" s="274">
        <v>93</v>
      </c>
      <c r="F20" s="274">
        <v>546</v>
      </c>
      <c r="G20" s="274">
        <v>473</v>
      </c>
      <c r="H20" s="274">
        <v>533</v>
      </c>
      <c r="I20" s="274">
        <v>228</v>
      </c>
      <c r="J20" s="274">
        <v>285</v>
      </c>
      <c r="K20" s="274">
        <v>96</v>
      </c>
      <c r="L20" s="274">
        <v>560</v>
      </c>
      <c r="M20" s="274">
        <v>51</v>
      </c>
      <c r="N20" s="274">
        <v>88</v>
      </c>
      <c r="O20" s="274">
        <v>833</v>
      </c>
      <c r="P20" s="274">
        <v>1011</v>
      </c>
      <c r="Q20" s="521">
        <v>70</v>
      </c>
      <c r="R20" s="359">
        <v>13388</v>
      </c>
    </row>
    <row r="21" spans="1:18">
      <c r="A21" s="552">
        <v>2024</v>
      </c>
      <c r="B21" s="547">
        <v>736</v>
      </c>
      <c r="C21" s="547">
        <v>597</v>
      </c>
      <c r="D21" s="547">
        <v>7468</v>
      </c>
      <c r="E21" s="547">
        <v>57</v>
      </c>
      <c r="F21" s="547">
        <v>489</v>
      </c>
      <c r="G21" s="547">
        <v>506</v>
      </c>
      <c r="H21" s="547">
        <v>525</v>
      </c>
      <c r="I21" s="547">
        <v>216</v>
      </c>
      <c r="J21" s="547">
        <v>306</v>
      </c>
      <c r="K21" s="547">
        <v>74</v>
      </c>
      <c r="L21" s="547">
        <v>601</v>
      </c>
      <c r="M21" s="547">
        <v>72</v>
      </c>
      <c r="N21" s="547">
        <v>119</v>
      </c>
      <c r="O21" s="547">
        <v>889</v>
      </c>
      <c r="P21" s="547">
        <v>1043</v>
      </c>
      <c r="Q21" s="548"/>
      <c r="R21" s="549">
        <v>13698</v>
      </c>
    </row>
    <row r="22" spans="1:18" ht="63.75" customHeight="1">
      <c r="A22" s="553"/>
    </row>
    <row r="23" spans="1:18" ht="61.5" customHeight="1">
      <c r="A23" s="95" t="s">
        <v>310</v>
      </c>
      <c r="B23" s="175" t="s">
        <v>24</v>
      </c>
      <c r="C23" s="175" t="s">
        <v>3</v>
      </c>
      <c r="D23" s="175" t="s">
        <v>175</v>
      </c>
      <c r="E23" s="175" t="s">
        <v>366</v>
      </c>
      <c r="F23" s="175" t="s">
        <v>28</v>
      </c>
      <c r="G23" s="175" t="s">
        <v>17</v>
      </c>
      <c r="H23" s="175" t="s">
        <v>249</v>
      </c>
      <c r="I23" s="175" t="s">
        <v>26</v>
      </c>
      <c r="J23" s="175" t="s">
        <v>29</v>
      </c>
      <c r="K23" s="175" t="s">
        <v>27</v>
      </c>
      <c r="L23" s="175" t="s">
        <v>0</v>
      </c>
      <c r="M23" s="175" t="s">
        <v>25</v>
      </c>
      <c r="N23" s="175" t="s">
        <v>30</v>
      </c>
      <c r="O23" s="175" t="s">
        <v>20</v>
      </c>
      <c r="P23" s="175" t="s">
        <v>2</v>
      </c>
      <c r="Q23" s="508" t="s">
        <v>319</v>
      </c>
      <c r="R23" s="453" t="s">
        <v>23</v>
      </c>
    </row>
    <row r="24" spans="1:18">
      <c r="A24" s="35" t="s">
        <v>361</v>
      </c>
      <c r="B24" s="400">
        <v>0</v>
      </c>
      <c r="C24" s="400">
        <v>0</v>
      </c>
      <c r="D24" s="400">
        <v>7</v>
      </c>
      <c r="E24" s="400">
        <v>0</v>
      </c>
      <c r="F24" s="400">
        <v>0</v>
      </c>
      <c r="G24" s="400">
        <v>0</v>
      </c>
      <c r="H24" s="400">
        <v>0</v>
      </c>
      <c r="I24" s="400">
        <v>0</v>
      </c>
      <c r="J24" s="400">
        <v>0</v>
      </c>
      <c r="K24" s="400">
        <v>0</v>
      </c>
      <c r="L24" s="400">
        <v>0</v>
      </c>
      <c r="M24" s="400">
        <v>0</v>
      </c>
      <c r="N24" s="400">
        <v>0</v>
      </c>
      <c r="O24" s="400">
        <v>0</v>
      </c>
      <c r="P24" s="400">
        <v>0</v>
      </c>
      <c r="Q24" s="523">
        <v>0</v>
      </c>
      <c r="R24" s="359">
        <v>7</v>
      </c>
    </row>
    <row r="25" spans="1:18">
      <c r="A25" s="241" t="s">
        <v>223</v>
      </c>
      <c r="B25" s="400">
        <v>1174</v>
      </c>
      <c r="C25" s="400">
        <v>819</v>
      </c>
      <c r="D25" s="400">
        <v>4737</v>
      </c>
      <c r="E25" s="400">
        <v>0</v>
      </c>
      <c r="F25" s="400">
        <v>642</v>
      </c>
      <c r="G25" s="400">
        <v>519</v>
      </c>
      <c r="H25" s="400">
        <v>545</v>
      </c>
      <c r="I25" s="400">
        <v>257</v>
      </c>
      <c r="J25" s="400">
        <v>521</v>
      </c>
      <c r="K25" s="400">
        <v>176</v>
      </c>
      <c r="L25" s="400">
        <v>694</v>
      </c>
      <c r="M25" s="400">
        <v>182</v>
      </c>
      <c r="N25" s="400">
        <v>233</v>
      </c>
      <c r="O25" s="400">
        <v>528</v>
      </c>
      <c r="P25" s="400">
        <v>1216</v>
      </c>
      <c r="Q25" s="523">
        <v>1</v>
      </c>
      <c r="R25" s="359">
        <v>12244</v>
      </c>
    </row>
    <row r="26" spans="1:18" ht="25.5">
      <c r="A26" s="35" t="s">
        <v>347</v>
      </c>
      <c r="B26" s="400">
        <v>0</v>
      </c>
      <c r="C26" s="400">
        <v>0</v>
      </c>
      <c r="D26" s="400">
        <v>0</v>
      </c>
      <c r="E26" s="400">
        <v>0</v>
      </c>
      <c r="F26" s="400">
        <v>0</v>
      </c>
      <c r="G26" s="400">
        <v>0</v>
      </c>
      <c r="H26" s="400">
        <v>0</v>
      </c>
      <c r="I26" s="400">
        <v>0</v>
      </c>
      <c r="J26" s="400">
        <v>0</v>
      </c>
      <c r="K26" s="400">
        <v>0</v>
      </c>
      <c r="L26" s="400">
        <v>0</v>
      </c>
      <c r="M26" s="400">
        <v>0</v>
      </c>
      <c r="N26" s="400">
        <v>0</v>
      </c>
      <c r="O26" s="400">
        <v>0</v>
      </c>
      <c r="P26" s="400">
        <v>0</v>
      </c>
      <c r="Q26" s="523">
        <v>22</v>
      </c>
      <c r="R26" s="359">
        <v>22</v>
      </c>
    </row>
    <row r="27" spans="1:18" ht="25.5">
      <c r="A27" s="35" t="s">
        <v>232</v>
      </c>
      <c r="B27" s="400">
        <v>38</v>
      </c>
      <c r="C27" s="400">
        <v>21</v>
      </c>
      <c r="D27" s="400">
        <v>41</v>
      </c>
      <c r="E27" s="400">
        <v>121</v>
      </c>
      <c r="F27" s="400">
        <v>41</v>
      </c>
      <c r="G27" s="400">
        <v>23</v>
      </c>
      <c r="H27" s="400">
        <v>20</v>
      </c>
      <c r="I27" s="400">
        <v>7</v>
      </c>
      <c r="J27" s="400">
        <v>6</v>
      </c>
      <c r="K27" s="400">
        <v>31</v>
      </c>
      <c r="L27" s="400">
        <v>30</v>
      </c>
      <c r="M27" s="400">
        <v>3</v>
      </c>
      <c r="N27" s="400">
        <v>14</v>
      </c>
      <c r="O27" s="400">
        <v>23</v>
      </c>
      <c r="P27" s="400">
        <v>32</v>
      </c>
      <c r="Q27" s="523">
        <v>0</v>
      </c>
      <c r="R27" s="359">
        <v>451</v>
      </c>
    </row>
    <row r="28" spans="1:18">
      <c r="A28" s="35" t="s">
        <v>363</v>
      </c>
      <c r="B28" s="400">
        <v>0</v>
      </c>
      <c r="C28" s="400">
        <v>0</v>
      </c>
      <c r="D28" s="400">
        <v>0</v>
      </c>
      <c r="E28" s="400">
        <v>0</v>
      </c>
      <c r="F28" s="400">
        <v>0</v>
      </c>
      <c r="G28" s="400">
        <v>0</v>
      </c>
      <c r="H28" s="400">
        <v>0</v>
      </c>
      <c r="I28" s="400">
        <v>0</v>
      </c>
      <c r="J28" s="400">
        <v>0</v>
      </c>
      <c r="K28" s="400">
        <v>0</v>
      </c>
      <c r="L28" s="400">
        <v>0</v>
      </c>
      <c r="M28" s="400">
        <v>0</v>
      </c>
      <c r="N28" s="400">
        <v>0</v>
      </c>
      <c r="O28" s="400">
        <v>0</v>
      </c>
      <c r="P28" s="400">
        <v>0</v>
      </c>
      <c r="Q28" s="523">
        <v>0</v>
      </c>
      <c r="R28" s="359">
        <v>0</v>
      </c>
    </row>
    <row r="29" spans="1:18" ht="25.5">
      <c r="A29" s="35" t="s">
        <v>233</v>
      </c>
      <c r="B29" s="400">
        <v>11</v>
      </c>
      <c r="C29" s="400">
        <v>5</v>
      </c>
      <c r="D29" s="400">
        <v>9</v>
      </c>
      <c r="E29" s="400">
        <v>0</v>
      </c>
      <c r="F29" s="400">
        <v>1</v>
      </c>
      <c r="G29" s="400">
        <v>10</v>
      </c>
      <c r="H29" s="400">
        <v>1</v>
      </c>
      <c r="I29" s="400">
        <v>0</v>
      </c>
      <c r="J29" s="400">
        <v>4</v>
      </c>
      <c r="K29" s="400">
        <v>6</v>
      </c>
      <c r="L29" s="400">
        <v>6</v>
      </c>
      <c r="M29" s="400">
        <v>0</v>
      </c>
      <c r="N29" s="400">
        <v>1</v>
      </c>
      <c r="O29" s="400">
        <v>7</v>
      </c>
      <c r="P29" s="400">
        <v>6</v>
      </c>
      <c r="Q29" s="523">
        <v>0</v>
      </c>
      <c r="R29" s="359">
        <v>67</v>
      </c>
    </row>
    <row r="30" spans="1:18" ht="25.5">
      <c r="A30" s="35" t="s">
        <v>365</v>
      </c>
      <c r="B30" s="400">
        <v>0</v>
      </c>
      <c r="C30" s="400">
        <v>0</v>
      </c>
      <c r="D30" s="400">
        <v>1</v>
      </c>
      <c r="E30" s="400">
        <v>0</v>
      </c>
      <c r="F30" s="400">
        <v>0</v>
      </c>
      <c r="G30" s="400">
        <v>0</v>
      </c>
      <c r="H30" s="400">
        <v>0</v>
      </c>
      <c r="I30" s="400">
        <v>0</v>
      </c>
      <c r="J30" s="400">
        <v>0</v>
      </c>
      <c r="K30" s="400">
        <v>0</v>
      </c>
      <c r="L30" s="400">
        <v>0</v>
      </c>
      <c r="M30" s="400">
        <v>0</v>
      </c>
      <c r="N30" s="400">
        <v>0</v>
      </c>
      <c r="O30" s="400">
        <v>0</v>
      </c>
      <c r="P30" s="400">
        <v>0</v>
      </c>
      <c r="Q30" s="523">
        <v>0</v>
      </c>
      <c r="R30" s="359">
        <v>1</v>
      </c>
    </row>
    <row r="31" spans="1:18">
      <c r="A31" s="35" t="s">
        <v>369</v>
      </c>
      <c r="B31" s="400">
        <v>0</v>
      </c>
      <c r="C31" s="400">
        <v>0</v>
      </c>
      <c r="D31" s="400">
        <v>15</v>
      </c>
      <c r="E31" s="400">
        <v>0</v>
      </c>
      <c r="F31" s="400">
        <v>0</v>
      </c>
      <c r="G31" s="400">
        <v>0</v>
      </c>
      <c r="H31" s="400">
        <v>0</v>
      </c>
      <c r="I31" s="400">
        <v>0</v>
      </c>
      <c r="J31" s="400">
        <v>0</v>
      </c>
      <c r="K31" s="400">
        <v>0</v>
      </c>
      <c r="L31" s="400">
        <v>0</v>
      </c>
      <c r="M31" s="400">
        <v>0</v>
      </c>
      <c r="N31" s="400">
        <v>0</v>
      </c>
      <c r="O31" s="400">
        <v>0</v>
      </c>
      <c r="P31" s="400">
        <v>0</v>
      </c>
      <c r="Q31" s="523">
        <v>0</v>
      </c>
      <c r="R31" s="359">
        <v>15</v>
      </c>
    </row>
    <row r="32" spans="1:18" ht="25.5">
      <c r="A32" s="35" t="s">
        <v>225</v>
      </c>
      <c r="B32" s="400">
        <v>1270</v>
      </c>
      <c r="C32" s="400">
        <v>1036</v>
      </c>
      <c r="D32" s="400">
        <v>4162</v>
      </c>
      <c r="E32" s="400">
        <v>8</v>
      </c>
      <c r="F32" s="400">
        <v>718</v>
      </c>
      <c r="G32" s="400">
        <v>479</v>
      </c>
      <c r="H32" s="400">
        <v>656</v>
      </c>
      <c r="I32" s="400">
        <v>270</v>
      </c>
      <c r="J32" s="400">
        <v>285</v>
      </c>
      <c r="K32" s="400">
        <v>455</v>
      </c>
      <c r="L32" s="400">
        <v>794</v>
      </c>
      <c r="M32" s="400">
        <v>140</v>
      </c>
      <c r="N32" s="400">
        <v>173</v>
      </c>
      <c r="O32" s="400">
        <v>1010</v>
      </c>
      <c r="P32" s="400">
        <v>1369</v>
      </c>
      <c r="Q32" s="523">
        <v>3</v>
      </c>
      <c r="R32" s="359">
        <v>12828</v>
      </c>
    </row>
    <row r="33" spans="1:20">
      <c r="A33" s="35" t="s">
        <v>230</v>
      </c>
      <c r="B33" s="400">
        <v>117</v>
      </c>
      <c r="C33" s="400">
        <v>13</v>
      </c>
      <c r="D33" s="400">
        <v>164</v>
      </c>
      <c r="E33" s="400">
        <v>0</v>
      </c>
      <c r="F33" s="400">
        <v>18</v>
      </c>
      <c r="G33" s="400">
        <v>12</v>
      </c>
      <c r="H33" s="400">
        <v>16</v>
      </c>
      <c r="I33" s="400">
        <v>4</v>
      </c>
      <c r="J33" s="400">
        <v>12</v>
      </c>
      <c r="K33" s="400">
        <v>7</v>
      </c>
      <c r="L33" s="400">
        <v>8</v>
      </c>
      <c r="M33" s="400">
        <v>1</v>
      </c>
      <c r="N33" s="400">
        <v>4</v>
      </c>
      <c r="O33" s="400">
        <v>7</v>
      </c>
      <c r="P33" s="400">
        <v>24</v>
      </c>
      <c r="Q33" s="523">
        <v>0</v>
      </c>
      <c r="R33" s="359">
        <v>407</v>
      </c>
    </row>
    <row r="34" spans="1:20">
      <c r="A34" s="35" t="s">
        <v>231</v>
      </c>
      <c r="B34" s="400">
        <v>0</v>
      </c>
      <c r="C34" s="400">
        <v>0</v>
      </c>
      <c r="D34" s="400">
        <v>0</v>
      </c>
      <c r="E34" s="400">
        <v>0</v>
      </c>
      <c r="F34" s="400">
        <v>1</v>
      </c>
      <c r="G34" s="400">
        <v>1</v>
      </c>
      <c r="H34" s="400">
        <v>0</v>
      </c>
      <c r="I34" s="400">
        <v>0</v>
      </c>
      <c r="J34" s="400">
        <v>0</v>
      </c>
      <c r="K34" s="400">
        <v>0</v>
      </c>
      <c r="L34" s="400">
        <v>0</v>
      </c>
      <c r="M34" s="400">
        <v>0</v>
      </c>
      <c r="N34" s="400">
        <v>0</v>
      </c>
      <c r="O34" s="400">
        <v>0</v>
      </c>
      <c r="P34" s="400">
        <v>0</v>
      </c>
      <c r="Q34" s="523">
        <v>0</v>
      </c>
      <c r="R34" s="359">
        <v>2</v>
      </c>
      <c r="T34" s="166"/>
    </row>
    <row r="35" spans="1:20" ht="25.5">
      <c r="A35" s="550" t="s">
        <v>367</v>
      </c>
      <c r="B35" s="400">
        <v>134</v>
      </c>
      <c r="C35" s="400">
        <v>94</v>
      </c>
      <c r="D35" s="400">
        <v>1645</v>
      </c>
      <c r="E35" s="400">
        <v>0</v>
      </c>
      <c r="F35" s="400">
        <v>45</v>
      </c>
      <c r="G35" s="400">
        <v>70</v>
      </c>
      <c r="H35" s="400">
        <v>148</v>
      </c>
      <c r="I35" s="400">
        <v>32</v>
      </c>
      <c r="J35" s="400">
        <v>38</v>
      </c>
      <c r="K35" s="400">
        <v>46</v>
      </c>
      <c r="L35" s="400">
        <v>95</v>
      </c>
      <c r="M35" s="400">
        <v>7</v>
      </c>
      <c r="N35" s="400">
        <v>25</v>
      </c>
      <c r="O35" s="400">
        <v>167</v>
      </c>
      <c r="P35" s="400">
        <v>272</v>
      </c>
      <c r="Q35" s="523">
        <v>2</v>
      </c>
      <c r="R35" s="359">
        <v>2820</v>
      </c>
      <c r="T35" s="166"/>
    </row>
    <row r="36" spans="1:20" ht="25.5">
      <c r="A36" s="555" t="s">
        <v>371</v>
      </c>
      <c r="B36" s="400">
        <v>19</v>
      </c>
      <c r="C36" s="400">
        <v>1</v>
      </c>
      <c r="D36" s="400">
        <v>6</v>
      </c>
      <c r="E36" s="400">
        <v>0</v>
      </c>
      <c r="F36" s="400">
        <v>18</v>
      </c>
      <c r="G36" s="400">
        <v>1</v>
      </c>
      <c r="H36" s="400">
        <v>4</v>
      </c>
      <c r="I36" s="400">
        <v>2</v>
      </c>
      <c r="J36" s="400">
        <v>14</v>
      </c>
      <c r="K36" s="400">
        <v>2</v>
      </c>
      <c r="L36" s="400">
        <v>0</v>
      </c>
      <c r="M36" s="400">
        <v>0</v>
      </c>
      <c r="N36" s="400">
        <v>0</v>
      </c>
      <c r="O36" s="400">
        <v>0</v>
      </c>
      <c r="P36" s="400">
        <v>4</v>
      </c>
      <c r="Q36" s="523">
        <v>0</v>
      </c>
      <c r="R36" s="359">
        <v>71</v>
      </c>
      <c r="T36" s="166"/>
    </row>
    <row r="37" spans="1:20">
      <c r="A37" s="551" t="s">
        <v>370</v>
      </c>
      <c r="B37" s="400">
        <v>38</v>
      </c>
      <c r="C37" s="400">
        <v>0</v>
      </c>
      <c r="D37" s="400">
        <v>5</v>
      </c>
      <c r="E37" s="400">
        <v>0</v>
      </c>
      <c r="F37" s="400">
        <v>49</v>
      </c>
      <c r="G37" s="400">
        <v>25</v>
      </c>
      <c r="H37" s="400">
        <v>0</v>
      </c>
      <c r="I37" s="400">
        <v>0</v>
      </c>
      <c r="J37" s="400">
        <v>0</v>
      </c>
      <c r="K37" s="400">
        <v>0</v>
      </c>
      <c r="L37" s="400">
        <v>0</v>
      </c>
      <c r="M37" s="400">
        <v>2</v>
      </c>
      <c r="N37" s="400">
        <v>1</v>
      </c>
      <c r="O37" s="400">
        <v>0</v>
      </c>
      <c r="P37" s="400">
        <v>0</v>
      </c>
      <c r="Q37" s="523">
        <v>0</v>
      </c>
      <c r="R37" s="359">
        <v>120</v>
      </c>
      <c r="T37" s="166"/>
    </row>
    <row r="38" spans="1:20">
      <c r="A38" s="35" t="s">
        <v>234</v>
      </c>
      <c r="B38" s="400">
        <v>14</v>
      </c>
      <c r="C38" s="400">
        <v>13</v>
      </c>
      <c r="D38" s="400">
        <v>79</v>
      </c>
      <c r="E38" s="400">
        <v>0</v>
      </c>
      <c r="F38" s="400">
        <v>14</v>
      </c>
      <c r="G38" s="400">
        <v>4</v>
      </c>
      <c r="H38" s="400">
        <v>7</v>
      </c>
      <c r="I38" s="400">
        <v>3</v>
      </c>
      <c r="J38" s="400">
        <v>8</v>
      </c>
      <c r="K38" s="400">
        <v>10</v>
      </c>
      <c r="L38" s="400">
        <v>12</v>
      </c>
      <c r="M38" s="400">
        <v>3</v>
      </c>
      <c r="N38" s="400">
        <v>1</v>
      </c>
      <c r="O38" s="400">
        <v>6</v>
      </c>
      <c r="P38" s="400">
        <v>6</v>
      </c>
      <c r="Q38" s="523">
        <v>0</v>
      </c>
      <c r="R38" s="359">
        <v>180</v>
      </c>
    </row>
    <row r="39" spans="1:20">
      <c r="A39" s="35" t="s">
        <v>346</v>
      </c>
      <c r="B39" s="400">
        <v>82</v>
      </c>
      <c r="C39" s="400">
        <v>14</v>
      </c>
      <c r="D39" s="400">
        <v>91</v>
      </c>
      <c r="E39" s="400">
        <v>0</v>
      </c>
      <c r="F39" s="400">
        <v>9</v>
      </c>
      <c r="G39" s="400">
        <v>7</v>
      </c>
      <c r="H39" s="400">
        <v>7</v>
      </c>
      <c r="I39" s="400">
        <v>5</v>
      </c>
      <c r="J39" s="400">
        <v>5</v>
      </c>
      <c r="K39" s="400">
        <v>1</v>
      </c>
      <c r="L39" s="400">
        <v>5</v>
      </c>
      <c r="M39" s="400">
        <v>0</v>
      </c>
      <c r="N39" s="400">
        <v>2</v>
      </c>
      <c r="O39" s="400">
        <v>4</v>
      </c>
      <c r="P39" s="400">
        <v>13</v>
      </c>
      <c r="Q39" s="523">
        <v>0</v>
      </c>
      <c r="R39" s="359">
        <v>245</v>
      </c>
    </row>
    <row r="40" spans="1:20">
      <c r="A40" s="35" t="s">
        <v>224</v>
      </c>
      <c r="B40" s="400">
        <v>46</v>
      </c>
      <c r="C40" s="400">
        <v>30</v>
      </c>
      <c r="D40" s="400">
        <v>655</v>
      </c>
      <c r="E40" s="400">
        <v>1</v>
      </c>
      <c r="F40" s="400">
        <v>27</v>
      </c>
      <c r="G40" s="400">
        <v>25</v>
      </c>
      <c r="H40" s="400">
        <v>23</v>
      </c>
      <c r="I40" s="400">
        <v>8</v>
      </c>
      <c r="J40" s="400">
        <v>8</v>
      </c>
      <c r="K40" s="400">
        <v>19</v>
      </c>
      <c r="L40" s="400">
        <v>16</v>
      </c>
      <c r="M40" s="400">
        <v>2</v>
      </c>
      <c r="N40" s="400">
        <v>6</v>
      </c>
      <c r="O40" s="400">
        <v>50</v>
      </c>
      <c r="P40" s="400">
        <v>49</v>
      </c>
      <c r="Q40" s="523">
        <v>0</v>
      </c>
      <c r="R40" s="359">
        <v>965</v>
      </c>
    </row>
    <row r="41" spans="1:20">
      <c r="A41" s="35" t="s">
        <v>95</v>
      </c>
      <c r="B41" s="423">
        <v>0</v>
      </c>
      <c r="C41" s="423">
        <v>0</v>
      </c>
      <c r="D41" s="423">
        <v>0</v>
      </c>
      <c r="E41" s="423">
        <v>0</v>
      </c>
      <c r="F41" s="423">
        <v>0</v>
      </c>
      <c r="G41" s="423">
        <v>0</v>
      </c>
      <c r="H41" s="423">
        <v>0</v>
      </c>
      <c r="I41" s="423">
        <v>0</v>
      </c>
      <c r="J41" s="423">
        <v>0</v>
      </c>
      <c r="K41" s="423">
        <v>0</v>
      </c>
      <c r="L41" s="423">
        <v>0</v>
      </c>
      <c r="M41" s="423">
        <v>0</v>
      </c>
      <c r="N41" s="423">
        <v>0</v>
      </c>
      <c r="O41" s="423">
        <v>2</v>
      </c>
      <c r="P41" s="400">
        <v>0</v>
      </c>
      <c r="Q41" s="523">
        <v>0</v>
      </c>
      <c r="R41" s="359">
        <v>2</v>
      </c>
    </row>
    <row r="42" spans="1:20">
      <c r="A42" s="546" t="s">
        <v>1</v>
      </c>
      <c r="B42" s="274">
        <v>2943</v>
      </c>
      <c r="C42" s="274">
        <v>2046</v>
      </c>
      <c r="D42" s="274">
        <v>11617</v>
      </c>
      <c r="E42" s="274">
        <v>130</v>
      </c>
      <c r="F42" s="274">
        <v>1583</v>
      </c>
      <c r="G42" s="274">
        <v>1176</v>
      </c>
      <c r="H42" s="274">
        <v>1427</v>
      </c>
      <c r="I42" s="274">
        <v>588</v>
      </c>
      <c r="J42" s="274">
        <v>901</v>
      </c>
      <c r="K42" s="274">
        <v>753</v>
      </c>
      <c r="L42" s="274">
        <v>1660</v>
      </c>
      <c r="M42" s="274">
        <v>340</v>
      </c>
      <c r="N42" s="274">
        <v>460</v>
      </c>
      <c r="O42" s="274">
        <v>1804</v>
      </c>
      <c r="P42" s="274">
        <v>2991</v>
      </c>
      <c r="Q42" s="521">
        <v>28</v>
      </c>
      <c r="R42" s="359">
        <v>30447</v>
      </c>
    </row>
    <row r="43" spans="1:20">
      <c r="A43" s="552">
        <v>2024</v>
      </c>
      <c r="B43" s="440">
        <v>3017</v>
      </c>
      <c r="C43" s="440">
        <v>1926</v>
      </c>
      <c r="D43" s="440">
        <v>11088</v>
      </c>
      <c r="E43" s="440">
        <v>126</v>
      </c>
      <c r="F43" s="440">
        <v>1435</v>
      </c>
      <c r="G43" s="440">
        <v>1200</v>
      </c>
      <c r="H43" s="440">
        <v>1403</v>
      </c>
      <c r="I43" s="440">
        <v>592</v>
      </c>
      <c r="J43" s="440">
        <v>909</v>
      </c>
      <c r="K43" s="440">
        <v>429</v>
      </c>
      <c r="L43" s="440">
        <v>1703</v>
      </c>
      <c r="M43" s="440">
        <v>367</v>
      </c>
      <c r="N43" s="440">
        <v>431</v>
      </c>
      <c r="O43" s="440">
        <v>1761</v>
      </c>
      <c r="P43" s="440">
        <v>3003</v>
      </c>
      <c r="Q43" s="528"/>
      <c r="R43" s="441">
        <v>29390</v>
      </c>
    </row>
    <row r="45" spans="1:20">
      <c r="A45" s="628"/>
      <c r="B45" s="628"/>
      <c r="C45" s="628"/>
      <c r="D45" s="628"/>
      <c r="E45" s="628"/>
      <c r="F45" s="628"/>
      <c r="G45" s="628"/>
      <c r="H45" s="628"/>
      <c r="I45" s="628"/>
      <c r="J45" s="628"/>
      <c r="K45" s="628"/>
      <c r="L45" s="628"/>
      <c r="M45" s="628"/>
      <c r="N45" s="628"/>
      <c r="O45" s="628"/>
      <c r="P45" s="628"/>
      <c r="Q45" s="628"/>
      <c r="R45" s="628"/>
      <c r="S45" s="628"/>
    </row>
  </sheetData>
  <mergeCells count="2">
    <mergeCell ref="A1:S1"/>
    <mergeCell ref="A45:S45"/>
  </mergeCells>
  <printOptions horizontalCentered="1"/>
  <pageMargins left="0.78740157480314965" right="0.19685039370078741" top="0.78740157480314965" bottom="0.19685039370078741" header="0.11811023622047245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U35"/>
  <sheetViews>
    <sheetView zoomScaleNormal="100" workbookViewId="0">
      <selection activeCell="S28" sqref="S28"/>
    </sheetView>
  </sheetViews>
  <sheetFormatPr baseColWidth="10" defaultColWidth="11.42578125" defaultRowHeight="12.75"/>
  <cols>
    <col min="1" max="1" width="14.85546875" style="9" customWidth="1"/>
    <col min="2" max="17" width="6.5703125" style="9" customWidth="1"/>
    <col min="18" max="18" width="7.5703125" style="9" customWidth="1"/>
    <col min="19" max="19" width="7.140625" style="9" customWidth="1"/>
    <col min="20" max="16384" width="11.42578125" style="9"/>
  </cols>
  <sheetData>
    <row r="1" spans="1:21" ht="25.7" customHeight="1">
      <c r="A1" s="627" t="s">
        <v>343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21" ht="54" customHeight="1">
      <c r="A2" s="399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488"/>
      <c r="R2" s="399"/>
      <c r="S2" s="399"/>
    </row>
    <row r="3" spans="1:21" ht="77.45" customHeight="1">
      <c r="A3" s="174"/>
      <c r="B3" s="29" t="s">
        <v>89</v>
      </c>
      <c r="C3" s="29" t="s">
        <v>88</v>
      </c>
      <c r="D3" s="29" t="s">
        <v>19</v>
      </c>
      <c r="E3" s="29" t="s">
        <v>333</v>
      </c>
      <c r="F3" s="29" t="s">
        <v>87</v>
      </c>
      <c r="G3" s="29" t="s">
        <v>17</v>
      </c>
      <c r="H3" s="29" t="s">
        <v>85</v>
      </c>
      <c r="I3" s="29" t="s">
        <v>90</v>
      </c>
      <c r="J3" s="29" t="s">
        <v>91</v>
      </c>
      <c r="K3" s="29" t="s">
        <v>84</v>
      </c>
      <c r="L3" s="29" t="s">
        <v>92</v>
      </c>
      <c r="M3" s="29" t="s">
        <v>21</v>
      </c>
      <c r="N3" s="29" t="s">
        <v>22</v>
      </c>
      <c r="O3" s="29" t="s">
        <v>86</v>
      </c>
      <c r="P3" s="29" t="s">
        <v>83</v>
      </c>
      <c r="Q3" s="522" t="s">
        <v>319</v>
      </c>
      <c r="R3" s="420" t="s">
        <v>23</v>
      </c>
    </row>
    <row r="4" spans="1:21" ht="14.45" customHeight="1">
      <c r="A4" s="35" t="s">
        <v>96</v>
      </c>
      <c r="B4" s="400">
        <v>1969</v>
      </c>
      <c r="C4" s="400">
        <v>1202</v>
      </c>
      <c r="D4" s="400">
        <v>10117</v>
      </c>
      <c r="E4" s="400">
        <v>0</v>
      </c>
      <c r="F4" s="400">
        <v>1050</v>
      </c>
      <c r="G4" s="400">
        <v>881</v>
      </c>
      <c r="H4" s="400">
        <v>983</v>
      </c>
      <c r="I4" s="400">
        <v>397</v>
      </c>
      <c r="J4" s="400">
        <v>760</v>
      </c>
      <c r="K4" s="400">
        <v>252</v>
      </c>
      <c r="L4" s="400">
        <v>1050</v>
      </c>
      <c r="M4" s="400">
        <v>221</v>
      </c>
      <c r="N4" s="400">
        <v>310</v>
      </c>
      <c r="O4" s="400">
        <v>1033</v>
      </c>
      <c r="P4" s="400">
        <v>2006</v>
      </c>
      <c r="Q4" s="523">
        <v>30</v>
      </c>
      <c r="R4" s="359">
        <v>22261</v>
      </c>
      <c r="T4" s="489"/>
    </row>
    <row r="5" spans="1:21" ht="14.45" customHeight="1">
      <c r="A5" s="35" t="s">
        <v>97</v>
      </c>
      <c r="B5" s="400">
        <v>18</v>
      </c>
      <c r="C5" s="400">
        <v>15</v>
      </c>
      <c r="D5" s="400">
        <v>30</v>
      </c>
      <c r="E5" s="400">
        <v>14</v>
      </c>
      <c r="F5" s="400">
        <v>28</v>
      </c>
      <c r="G5" s="400">
        <v>11</v>
      </c>
      <c r="H5" s="400">
        <v>16</v>
      </c>
      <c r="I5" s="400">
        <v>2</v>
      </c>
      <c r="J5" s="400">
        <v>5</v>
      </c>
      <c r="K5" s="400">
        <v>8</v>
      </c>
      <c r="L5" s="400">
        <v>13</v>
      </c>
      <c r="M5" s="400">
        <v>2</v>
      </c>
      <c r="N5" s="400">
        <v>5</v>
      </c>
      <c r="O5" s="400">
        <v>23</v>
      </c>
      <c r="P5" s="400">
        <v>33</v>
      </c>
      <c r="Q5" s="523">
        <v>0</v>
      </c>
      <c r="R5" s="359">
        <v>223</v>
      </c>
    </row>
    <row r="6" spans="1:21" ht="14.45" customHeight="1">
      <c r="A6" s="35" t="s">
        <v>59</v>
      </c>
      <c r="B6" s="400">
        <v>0</v>
      </c>
      <c r="C6" s="400">
        <v>0</v>
      </c>
      <c r="D6" s="400">
        <v>1</v>
      </c>
      <c r="E6" s="400">
        <v>12</v>
      </c>
      <c r="F6" s="400">
        <v>0</v>
      </c>
      <c r="G6" s="400">
        <v>0</v>
      </c>
      <c r="H6" s="400">
        <v>0</v>
      </c>
      <c r="I6" s="400">
        <v>0</v>
      </c>
      <c r="J6" s="400">
        <v>0</v>
      </c>
      <c r="K6" s="400">
        <v>0</v>
      </c>
      <c r="L6" s="400">
        <v>0</v>
      </c>
      <c r="M6" s="400">
        <v>0</v>
      </c>
      <c r="N6" s="400">
        <v>0</v>
      </c>
      <c r="O6" s="400">
        <v>0</v>
      </c>
      <c r="P6" s="400">
        <v>0</v>
      </c>
      <c r="Q6" s="523">
        <v>0</v>
      </c>
      <c r="R6" s="359">
        <v>13</v>
      </c>
    </row>
    <row r="7" spans="1:21" ht="14.45" customHeight="1">
      <c r="A7" s="35" t="s">
        <v>98</v>
      </c>
      <c r="B7" s="400">
        <v>1</v>
      </c>
      <c r="C7" s="400">
        <v>0</v>
      </c>
      <c r="D7" s="400">
        <v>81</v>
      </c>
      <c r="E7" s="400">
        <v>1</v>
      </c>
      <c r="F7" s="400">
        <v>0</v>
      </c>
      <c r="G7" s="400">
        <v>0</v>
      </c>
      <c r="H7" s="400">
        <v>0</v>
      </c>
      <c r="I7" s="400">
        <v>0</v>
      </c>
      <c r="J7" s="400">
        <v>0</v>
      </c>
      <c r="K7" s="400">
        <v>0</v>
      </c>
      <c r="L7" s="400">
        <v>0</v>
      </c>
      <c r="M7" s="400">
        <v>0</v>
      </c>
      <c r="N7" s="400">
        <v>0</v>
      </c>
      <c r="O7" s="400">
        <v>0</v>
      </c>
      <c r="P7" s="400">
        <v>1</v>
      </c>
      <c r="Q7" s="523">
        <v>0</v>
      </c>
      <c r="R7" s="359">
        <v>84</v>
      </c>
    </row>
    <row r="8" spans="1:21" ht="14.45" customHeight="1">
      <c r="A8" s="35" t="s">
        <v>99</v>
      </c>
      <c r="B8" s="400">
        <v>56</v>
      </c>
      <c r="C8" s="400">
        <v>29</v>
      </c>
      <c r="D8" s="400">
        <v>66</v>
      </c>
      <c r="E8" s="400">
        <v>224</v>
      </c>
      <c r="F8" s="400">
        <v>29</v>
      </c>
      <c r="G8" s="400">
        <v>33</v>
      </c>
      <c r="H8" s="400">
        <v>14</v>
      </c>
      <c r="I8" s="400">
        <v>10</v>
      </c>
      <c r="J8" s="400">
        <v>43</v>
      </c>
      <c r="K8" s="400">
        <v>35</v>
      </c>
      <c r="L8" s="400">
        <v>41</v>
      </c>
      <c r="M8" s="400">
        <v>11</v>
      </c>
      <c r="N8" s="400">
        <v>19</v>
      </c>
      <c r="O8" s="400">
        <v>43</v>
      </c>
      <c r="P8" s="400">
        <v>53</v>
      </c>
      <c r="Q8" s="523">
        <v>0</v>
      </c>
      <c r="R8" s="359">
        <v>706</v>
      </c>
    </row>
    <row r="9" spans="1:21" ht="14.45" customHeight="1">
      <c r="A9" s="35" t="s">
        <v>100</v>
      </c>
      <c r="B9" s="400">
        <v>32</v>
      </c>
      <c r="C9" s="400">
        <v>20</v>
      </c>
      <c r="D9" s="400">
        <v>63</v>
      </c>
      <c r="E9" s="400">
        <v>4</v>
      </c>
      <c r="F9" s="400">
        <v>34</v>
      </c>
      <c r="G9" s="400">
        <v>28</v>
      </c>
      <c r="H9" s="400">
        <v>19</v>
      </c>
      <c r="I9" s="400">
        <v>4</v>
      </c>
      <c r="J9" s="400">
        <v>15</v>
      </c>
      <c r="K9" s="400">
        <v>42</v>
      </c>
      <c r="L9" s="400">
        <v>13</v>
      </c>
      <c r="M9" s="400">
        <v>2</v>
      </c>
      <c r="N9" s="400">
        <v>5</v>
      </c>
      <c r="O9" s="400">
        <v>23</v>
      </c>
      <c r="P9" s="400">
        <v>26</v>
      </c>
      <c r="Q9" s="523">
        <v>0</v>
      </c>
      <c r="R9" s="359">
        <v>330</v>
      </c>
    </row>
    <row r="10" spans="1:21" ht="14.45" customHeight="1">
      <c r="A10" s="35" t="s">
        <v>93</v>
      </c>
      <c r="B10" s="400">
        <v>1917</v>
      </c>
      <c r="C10" s="400">
        <v>1333</v>
      </c>
      <c r="D10" s="400">
        <v>6052</v>
      </c>
      <c r="E10" s="400">
        <v>0</v>
      </c>
      <c r="F10" s="400">
        <v>1039</v>
      </c>
      <c r="G10" s="400">
        <v>913</v>
      </c>
      <c r="H10" s="400">
        <v>1017</v>
      </c>
      <c r="I10" s="400">
        <v>411</v>
      </c>
      <c r="J10" s="400">
        <v>712</v>
      </c>
      <c r="K10" s="400">
        <v>576</v>
      </c>
      <c r="L10" s="400">
        <v>1182</v>
      </c>
      <c r="M10" s="400">
        <v>191</v>
      </c>
      <c r="N10" s="400">
        <v>244</v>
      </c>
      <c r="O10" s="400">
        <v>1563</v>
      </c>
      <c r="P10" s="400">
        <v>1943</v>
      </c>
      <c r="Q10" s="523">
        <v>63</v>
      </c>
      <c r="R10" s="359">
        <v>19156</v>
      </c>
      <c r="U10" s="489"/>
    </row>
    <row r="11" spans="1:21" ht="14.45" customHeight="1">
      <c r="A11" s="35" t="s">
        <v>101</v>
      </c>
      <c r="B11" s="400">
        <v>150</v>
      </c>
      <c r="C11" s="400">
        <v>107</v>
      </c>
      <c r="D11" s="400">
        <v>2954</v>
      </c>
      <c r="E11" s="400">
        <v>1</v>
      </c>
      <c r="F11" s="400">
        <v>110</v>
      </c>
      <c r="G11" s="400">
        <v>79</v>
      </c>
      <c r="H11" s="400">
        <v>134</v>
      </c>
      <c r="I11" s="400">
        <v>31</v>
      </c>
      <c r="J11" s="400">
        <v>58</v>
      </c>
      <c r="K11" s="400">
        <v>52</v>
      </c>
      <c r="L11" s="400">
        <v>100</v>
      </c>
      <c r="M11" s="400">
        <v>10</v>
      </c>
      <c r="N11" s="400">
        <v>20</v>
      </c>
      <c r="O11" s="400">
        <v>229</v>
      </c>
      <c r="P11" s="400">
        <v>214</v>
      </c>
      <c r="Q11" s="523">
        <v>13</v>
      </c>
      <c r="R11" s="359">
        <v>4262</v>
      </c>
    </row>
    <row r="12" spans="1:21" ht="14.45" customHeight="1">
      <c r="A12" s="35" t="s">
        <v>102</v>
      </c>
      <c r="B12" s="400">
        <v>22</v>
      </c>
      <c r="C12" s="400">
        <v>24</v>
      </c>
      <c r="D12" s="400">
        <v>163</v>
      </c>
      <c r="E12" s="400">
        <v>0</v>
      </c>
      <c r="F12" s="400">
        <v>19</v>
      </c>
      <c r="G12" s="400">
        <v>16</v>
      </c>
      <c r="H12" s="400">
        <v>16</v>
      </c>
      <c r="I12" s="400">
        <v>6</v>
      </c>
      <c r="J12" s="400">
        <v>22</v>
      </c>
      <c r="K12" s="400">
        <v>37</v>
      </c>
      <c r="L12" s="400">
        <v>24</v>
      </c>
      <c r="M12" s="400">
        <v>4</v>
      </c>
      <c r="N12" s="400">
        <v>4</v>
      </c>
      <c r="O12" s="400">
        <v>19</v>
      </c>
      <c r="P12" s="400">
        <v>18</v>
      </c>
      <c r="Q12" s="523">
        <v>4</v>
      </c>
      <c r="R12" s="359">
        <v>398</v>
      </c>
    </row>
    <row r="13" spans="1:21">
      <c r="A13" s="454" t="s">
        <v>337</v>
      </c>
      <c r="B13" s="274">
        <v>4165</v>
      </c>
      <c r="C13" s="274">
        <v>2730</v>
      </c>
      <c r="D13" s="274">
        <v>19527</v>
      </c>
      <c r="E13" s="274">
        <v>256</v>
      </c>
      <c r="F13" s="274">
        <v>2309</v>
      </c>
      <c r="G13" s="274">
        <v>1961</v>
      </c>
      <c r="H13" s="274">
        <v>2199</v>
      </c>
      <c r="I13" s="274">
        <v>861</v>
      </c>
      <c r="J13" s="274">
        <v>1615</v>
      </c>
      <c r="K13" s="274">
        <v>1002</v>
      </c>
      <c r="L13" s="274">
        <v>2423</v>
      </c>
      <c r="M13" s="274">
        <v>441</v>
      </c>
      <c r="N13" s="274">
        <v>607</v>
      </c>
      <c r="O13" s="274">
        <v>2933</v>
      </c>
      <c r="P13" s="274">
        <v>4294</v>
      </c>
      <c r="Q13" s="521">
        <v>110</v>
      </c>
      <c r="R13" s="359">
        <v>47433</v>
      </c>
    </row>
    <row r="14" spans="1:21">
      <c r="A14" s="421" t="s">
        <v>314</v>
      </c>
      <c r="B14" s="413">
        <v>4224</v>
      </c>
      <c r="C14" s="413">
        <v>2727</v>
      </c>
      <c r="D14" s="413">
        <v>19156</v>
      </c>
      <c r="E14" s="413">
        <v>214</v>
      </c>
      <c r="F14" s="413">
        <v>2255</v>
      </c>
      <c r="G14" s="413">
        <v>1970</v>
      </c>
      <c r="H14" s="413">
        <v>2118</v>
      </c>
      <c r="I14" s="413">
        <v>826</v>
      </c>
      <c r="J14" s="413">
        <v>1567</v>
      </c>
      <c r="K14" s="413">
        <v>2823</v>
      </c>
      <c r="L14" s="413">
        <v>2413</v>
      </c>
      <c r="M14" s="413">
        <v>493</v>
      </c>
      <c r="N14" s="413">
        <v>616</v>
      </c>
      <c r="O14" s="413">
        <v>3068</v>
      </c>
      <c r="P14" s="413">
        <v>4456</v>
      </c>
      <c r="Q14" s="529"/>
      <c r="R14" s="414">
        <v>48926</v>
      </c>
    </row>
    <row r="35" spans="1:19">
      <c r="A35" s="628"/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628"/>
      <c r="M35" s="628"/>
      <c r="N35" s="628"/>
      <c r="O35" s="628"/>
      <c r="P35" s="628"/>
      <c r="Q35" s="628"/>
      <c r="R35" s="628"/>
      <c r="S35" s="628"/>
    </row>
  </sheetData>
  <mergeCells count="2">
    <mergeCell ref="A1:S1"/>
    <mergeCell ref="A35:S35"/>
  </mergeCells>
  <printOptions horizontalCentered="1"/>
  <pageMargins left="0.78740157480314965" right="0.19685039370078741" top="0.78740157480314965" bottom="0.19685039370078741" header="0.11811023622047245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S25"/>
  <sheetViews>
    <sheetView zoomScale="85" zoomScaleNormal="85" zoomScaleSheetLayoutView="100" workbookViewId="0">
      <selection activeCell="S28" sqref="S28"/>
    </sheetView>
  </sheetViews>
  <sheetFormatPr baseColWidth="10" defaultColWidth="11.42578125" defaultRowHeight="12.75"/>
  <cols>
    <col min="1" max="1" width="22.7109375" style="9" customWidth="1"/>
    <col min="2" max="2" width="8.7109375" style="9" bestFit="1" customWidth="1"/>
    <col min="3" max="3" width="7.7109375" style="9" bestFit="1" customWidth="1"/>
    <col min="4" max="4" width="8" style="9" bestFit="1" customWidth="1"/>
    <col min="5" max="5" width="8.5703125" style="9" bestFit="1" customWidth="1"/>
    <col min="6" max="6" width="8.7109375" style="9" bestFit="1" customWidth="1"/>
    <col min="7" max="8" width="8" style="9" bestFit="1" customWidth="1"/>
    <col min="9" max="9" width="8.140625" style="9" bestFit="1" customWidth="1"/>
    <col min="10" max="10" width="7.7109375" style="9" bestFit="1" customWidth="1"/>
    <col min="11" max="11" width="8.7109375" style="9" bestFit="1" customWidth="1"/>
    <col min="12" max="12" width="8.42578125" style="9" customWidth="1"/>
    <col min="13" max="13" width="8.7109375" style="9" bestFit="1" customWidth="1"/>
    <col min="14" max="15" width="8" style="9" bestFit="1" customWidth="1"/>
    <col min="16" max="16" width="8.5703125" style="9" bestFit="1" customWidth="1"/>
    <col min="17" max="17" width="8.5703125" style="9" customWidth="1"/>
    <col min="18" max="18" width="7.7109375" style="92" bestFit="1" customWidth="1"/>
    <col min="19" max="19" width="8.7109375" style="9" bestFit="1" customWidth="1"/>
    <col min="20" max="16384" width="11.42578125" style="9"/>
  </cols>
  <sheetData>
    <row r="2" spans="1:19" ht="15.75">
      <c r="A2" s="630" t="s">
        <v>344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0"/>
      <c r="Q2" s="630"/>
      <c r="R2" s="630"/>
    </row>
    <row r="3" spans="1:19" ht="27.6" customHeight="1">
      <c r="A3" s="25"/>
    </row>
    <row r="4" spans="1:19" ht="75" customHeight="1">
      <c r="A4" s="174"/>
      <c r="B4" s="28" t="s">
        <v>89</v>
      </c>
      <c r="C4" s="28" t="s">
        <v>88</v>
      </c>
      <c r="D4" s="28" t="s">
        <v>19</v>
      </c>
      <c r="E4" s="28" t="s">
        <v>333</v>
      </c>
      <c r="F4" s="28" t="s">
        <v>87</v>
      </c>
      <c r="G4" s="28" t="s">
        <v>17</v>
      </c>
      <c r="H4" s="28" t="s">
        <v>85</v>
      </c>
      <c r="I4" s="28" t="s">
        <v>90</v>
      </c>
      <c r="J4" s="28" t="s">
        <v>91</v>
      </c>
      <c r="K4" s="28" t="s">
        <v>84</v>
      </c>
      <c r="L4" s="28" t="s">
        <v>92</v>
      </c>
      <c r="M4" s="28" t="s">
        <v>21</v>
      </c>
      <c r="N4" s="28" t="s">
        <v>22</v>
      </c>
      <c r="O4" s="28" t="s">
        <v>86</v>
      </c>
      <c r="P4" s="28" t="s">
        <v>83</v>
      </c>
      <c r="Q4" s="28" t="s">
        <v>319</v>
      </c>
      <c r="R4" s="34" t="s">
        <v>202</v>
      </c>
      <c r="S4" s="442" t="s">
        <v>94</v>
      </c>
    </row>
    <row r="5" spans="1:19" ht="24.6" customHeight="1">
      <c r="A5" s="176" t="s">
        <v>223</v>
      </c>
      <c r="B5" s="269">
        <v>1364</v>
      </c>
      <c r="C5" s="270">
        <v>989</v>
      </c>
      <c r="D5" s="269">
        <v>6363</v>
      </c>
      <c r="E5" s="269">
        <v>0</v>
      </c>
      <c r="F5" s="269">
        <v>798</v>
      </c>
      <c r="G5" s="269">
        <v>663</v>
      </c>
      <c r="H5" s="269">
        <v>629</v>
      </c>
      <c r="I5" s="269">
        <v>325</v>
      </c>
      <c r="J5" s="269">
        <v>629</v>
      </c>
      <c r="K5" s="269">
        <v>183</v>
      </c>
      <c r="L5" s="269">
        <v>857</v>
      </c>
      <c r="M5" s="269">
        <v>200</v>
      </c>
      <c r="N5" s="269">
        <v>259</v>
      </c>
      <c r="O5" s="269">
        <v>668</v>
      </c>
      <c r="P5" s="269">
        <v>1441</v>
      </c>
      <c r="Q5" s="269">
        <v>1</v>
      </c>
      <c r="R5" s="275">
        <f>SUM(B5:Q5)</f>
        <v>15369</v>
      </c>
      <c r="S5" s="443">
        <f t="shared" ref="S5:S16" si="0">R5/$R$21</f>
        <v>0.32401492631712098</v>
      </c>
    </row>
    <row r="6" spans="1:19" ht="24.6" customHeight="1">
      <c r="A6" s="176" t="s">
        <v>224</v>
      </c>
      <c r="B6" s="269">
        <v>70</v>
      </c>
      <c r="C6" s="270">
        <v>51</v>
      </c>
      <c r="D6" s="269">
        <v>1674</v>
      </c>
      <c r="E6" s="269">
        <v>1</v>
      </c>
      <c r="F6" s="269">
        <v>39</v>
      </c>
      <c r="G6" s="269">
        <v>35</v>
      </c>
      <c r="H6" s="269">
        <v>55</v>
      </c>
      <c r="I6" s="269">
        <v>8</v>
      </c>
      <c r="J6" s="269">
        <v>17</v>
      </c>
      <c r="K6" s="269">
        <v>21</v>
      </c>
      <c r="L6" s="269">
        <v>33</v>
      </c>
      <c r="M6" s="269">
        <v>4</v>
      </c>
      <c r="N6" s="269">
        <v>14</v>
      </c>
      <c r="O6" s="269">
        <v>100</v>
      </c>
      <c r="P6" s="269">
        <v>102</v>
      </c>
      <c r="Q6" s="269">
        <v>0</v>
      </c>
      <c r="R6" s="275">
        <f t="shared" ref="R6:R20" si="1">SUM(B6:Q6)</f>
        <v>2224</v>
      </c>
      <c r="S6" s="443">
        <f t="shared" si="0"/>
        <v>4.6887188244471148E-2</v>
      </c>
    </row>
    <row r="7" spans="1:19" ht="24.6" customHeight="1">
      <c r="A7" s="176" t="s">
        <v>225</v>
      </c>
      <c r="B7" s="269">
        <v>2062</v>
      </c>
      <c r="C7" s="270">
        <v>1409</v>
      </c>
      <c r="D7" s="269">
        <v>7226</v>
      </c>
      <c r="E7" s="269">
        <v>15</v>
      </c>
      <c r="F7" s="269">
        <v>1144</v>
      </c>
      <c r="G7" s="269">
        <v>971</v>
      </c>
      <c r="H7" s="269">
        <v>1100</v>
      </c>
      <c r="I7" s="269">
        <v>429</v>
      </c>
      <c r="J7" s="269">
        <v>765</v>
      </c>
      <c r="K7" s="269">
        <v>609</v>
      </c>
      <c r="L7" s="269">
        <v>1268</v>
      </c>
      <c r="M7" s="269">
        <v>198</v>
      </c>
      <c r="N7" s="269">
        <v>255</v>
      </c>
      <c r="O7" s="269">
        <v>1714</v>
      </c>
      <c r="P7" s="269">
        <v>2096</v>
      </c>
      <c r="Q7" s="269">
        <v>14</v>
      </c>
      <c r="R7" s="275">
        <f t="shared" si="1"/>
        <v>21275</v>
      </c>
      <c r="S7" s="443">
        <f t="shared" si="0"/>
        <v>0.44852739653827506</v>
      </c>
    </row>
    <row r="8" spans="1:19" ht="24.6" customHeight="1">
      <c r="A8" s="176" t="s">
        <v>226</v>
      </c>
      <c r="B8" s="269">
        <v>230</v>
      </c>
      <c r="C8" s="270">
        <v>162</v>
      </c>
      <c r="D8" s="269">
        <v>3440</v>
      </c>
      <c r="E8" s="269">
        <v>0</v>
      </c>
      <c r="F8" s="269">
        <v>91</v>
      </c>
      <c r="G8" s="269">
        <v>123</v>
      </c>
      <c r="H8" s="269">
        <v>333</v>
      </c>
      <c r="I8" s="269">
        <v>66</v>
      </c>
      <c r="J8" s="269">
        <v>84</v>
      </c>
      <c r="K8" s="269">
        <v>62</v>
      </c>
      <c r="L8" s="269">
        <v>160</v>
      </c>
      <c r="M8" s="269">
        <v>15</v>
      </c>
      <c r="N8" s="269">
        <v>42</v>
      </c>
      <c r="O8" s="269">
        <v>340</v>
      </c>
      <c r="P8" s="269">
        <v>493</v>
      </c>
      <c r="Q8" s="269">
        <v>2</v>
      </c>
      <c r="R8" s="275">
        <f t="shared" si="1"/>
        <v>5643</v>
      </c>
      <c r="S8" s="443">
        <f t="shared" si="0"/>
        <v>0.11896780722281955</v>
      </c>
    </row>
    <row r="9" spans="1:19" ht="24.6" customHeight="1">
      <c r="A9" s="176" t="s">
        <v>346</v>
      </c>
      <c r="B9" s="269">
        <v>95</v>
      </c>
      <c r="C9" s="270">
        <v>18</v>
      </c>
      <c r="D9" s="269">
        <v>144</v>
      </c>
      <c r="E9" s="269">
        <v>0</v>
      </c>
      <c r="F9" s="269">
        <v>14</v>
      </c>
      <c r="G9" s="269">
        <v>12</v>
      </c>
      <c r="H9" s="269">
        <v>7</v>
      </c>
      <c r="I9" s="269">
        <v>5</v>
      </c>
      <c r="J9" s="269">
        <v>7</v>
      </c>
      <c r="K9" s="269">
        <v>1</v>
      </c>
      <c r="L9" s="269">
        <v>8</v>
      </c>
      <c r="M9" s="269">
        <v>1</v>
      </c>
      <c r="N9" s="269">
        <v>3</v>
      </c>
      <c r="O9" s="269">
        <v>4</v>
      </c>
      <c r="P9" s="269">
        <v>24</v>
      </c>
      <c r="Q9" s="269">
        <v>0</v>
      </c>
      <c r="R9" s="275">
        <f t="shared" si="1"/>
        <v>343</v>
      </c>
      <c r="S9" s="443">
        <f t="shared" si="0"/>
        <v>7.231252503531297E-3</v>
      </c>
    </row>
    <row r="10" spans="1:19" ht="24.6" customHeight="1">
      <c r="A10" s="176" t="s">
        <v>228</v>
      </c>
      <c r="B10" s="269">
        <v>21</v>
      </c>
      <c r="C10" s="270">
        <v>1</v>
      </c>
      <c r="D10" s="269">
        <v>10</v>
      </c>
      <c r="E10" s="269">
        <v>0</v>
      </c>
      <c r="F10" s="269">
        <v>24</v>
      </c>
      <c r="G10" s="269">
        <v>1</v>
      </c>
      <c r="H10" s="269">
        <v>5</v>
      </c>
      <c r="I10" s="269">
        <v>2</v>
      </c>
      <c r="J10" s="269">
        <v>14</v>
      </c>
      <c r="K10" s="269">
        <v>3</v>
      </c>
      <c r="L10" s="269">
        <v>0</v>
      </c>
      <c r="M10" s="269">
        <v>0</v>
      </c>
      <c r="N10" s="269">
        <v>0</v>
      </c>
      <c r="O10" s="269">
        <v>1</v>
      </c>
      <c r="P10" s="269">
        <v>5</v>
      </c>
      <c r="Q10" s="269">
        <v>0</v>
      </c>
      <c r="R10" s="275">
        <f t="shared" si="1"/>
        <v>87</v>
      </c>
      <c r="S10" s="443">
        <f t="shared" si="0"/>
        <v>1.8341660869015243E-3</v>
      </c>
    </row>
    <row r="11" spans="1:19" ht="24.6" customHeight="1">
      <c r="A11" s="176" t="s">
        <v>229</v>
      </c>
      <c r="B11" s="269">
        <v>64</v>
      </c>
      <c r="C11" s="270">
        <v>1</v>
      </c>
      <c r="D11" s="269">
        <v>8</v>
      </c>
      <c r="E11" s="269">
        <v>0</v>
      </c>
      <c r="F11" s="269">
        <v>79</v>
      </c>
      <c r="G11" s="269">
        <v>57</v>
      </c>
      <c r="H11" s="269">
        <v>2</v>
      </c>
      <c r="I11" s="269">
        <v>0</v>
      </c>
      <c r="J11" s="269">
        <v>0</v>
      </c>
      <c r="K11" s="269">
        <v>0</v>
      </c>
      <c r="L11" s="269">
        <v>2</v>
      </c>
      <c r="M11" s="269">
        <v>4</v>
      </c>
      <c r="N11" s="269">
        <v>1</v>
      </c>
      <c r="O11" s="269">
        <v>0</v>
      </c>
      <c r="P11" s="269">
        <v>1</v>
      </c>
      <c r="Q11" s="269">
        <v>0</v>
      </c>
      <c r="R11" s="275">
        <f t="shared" si="1"/>
        <v>219</v>
      </c>
      <c r="S11" s="443">
        <f t="shared" si="0"/>
        <v>4.6170387704762509E-3</v>
      </c>
    </row>
    <row r="12" spans="1:19" ht="24.6" customHeight="1">
      <c r="A12" s="176" t="s">
        <v>284</v>
      </c>
      <c r="B12" s="269">
        <v>142</v>
      </c>
      <c r="C12" s="270">
        <v>26</v>
      </c>
      <c r="D12" s="269">
        <v>272</v>
      </c>
      <c r="E12" s="269">
        <v>0</v>
      </c>
      <c r="F12" s="269">
        <v>22</v>
      </c>
      <c r="G12" s="269">
        <v>15</v>
      </c>
      <c r="H12" s="269">
        <v>15</v>
      </c>
      <c r="I12" s="269">
        <v>5</v>
      </c>
      <c r="J12" s="269">
        <v>14</v>
      </c>
      <c r="K12" s="269">
        <v>7</v>
      </c>
      <c r="L12" s="269">
        <v>10</v>
      </c>
      <c r="M12" s="269">
        <v>1</v>
      </c>
      <c r="N12" s="269">
        <v>6</v>
      </c>
      <c r="O12" s="269">
        <v>7</v>
      </c>
      <c r="P12" s="269">
        <v>35</v>
      </c>
      <c r="Q12" s="269">
        <v>0</v>
      </c>
      <c r="R12" s="275">
        <f t="shared" si="1"/>
        <v>577</v>
      </c>
      <c r="S12" s="443">
        <f t="shared" si="0"/>
        <v>1.2164526806231948E-2</v>
      </c>
    </row>
    <row r="13" spans="1:19" ht="24.6" customHeight="1">
      <c r="A13" s="176" t="s">
        <v>231</v>
      </c>
      <c r="B13" s="269">
        <v>0</v>
      </c>
      <c r="C13" s="270">
        <v>0</v>
      </c>
      <c r="D13" s="269">
        <v>4</v>
      </c>
      <c r="E13" s="269">
        <v>0</v>
      </c>
      <c r="F13" s="269">
        <v>1</v>
      </c>
      <c r="G13" s="269">
        <v>1</v>
      </c>
      <c r="H13" s="269">
        <v>0</v>
      </c>
      <c r="I13" s="269">
        <v>0</v>
      </c>
      <c r="J13" s="269">
        <v>0</v>
      </c>
      <c r="K13" s="269">
        <v>0</v>
      </c>
      <c r="L13" s="269">
        <v>0</v>
      </c>
      <c r="M13" s="269">
        <v>0</v>
      </c>
      <c r="N13" s="269">
        <v>0</v>
      </c>
      <c r="O13" s="269">
        <v>0</v>
      </c>
      <c r="P13" s="269">
        <v>0</v>
      </c>
      <c r="Q13" s="269">
        <v>0</v>
      </c>
      <c r="R13" s="275">
        <f t="shared" si="1"/>
        <v>6</v>
      </c>
      <c r="S13" s="443">
        <f t="shared" si="0"/>
        <v>1.2649421288976029E-4</v>
      </c>
    </row>
    <row r="14" spans="1:19" ht="24.6" customHeight="1">
      <c r="A14" s="176" t="s">
        <v>232</v>
      </c>
      <c r="B14" s="269">
        <v>73</v>
      </c>
      <c r="C14" s="270">
        <v>40</v>
      </c>
      <c r="D14" s="269">
        <v>117</v>
      </c>
      <c r="E14" s="269">
        <v>238</v>
      </c>
      <c r="F14" s="269">
        <v>67</v>
      </c>
      <c r="G14" s="269">
        <v>50</v>
      </c>
      <c r="H14" s="269">
        <v>34</v>
      </c>
      <c r="I14" s="269">
        <v>11</v>
      </c>
      <c r="J14" s="269">
        <v>51</v>
      </c>
      <c r="K14" s="269">
        <v>72</v>
      </c>
      <c r="L14" s="269">
        <v>45</v>
      </c>
      <c r="M14" s="269">
        <v>12</v>
      </c>
      <c r="N14" s="269">
        <v>22</v>
      </c>
      <c r="O14" s="269">
        <v>62</v>
      </c>
      <c r="P14" s="269">
        <v>70</v>
      </c>
      <c r="Q14" s="269">
        <v>0</v>
      </c>
      <c r="R14" s="275">
        <f t="shared" si="1"/>
        <v>964</v>
      </c>
      <c r="S14" s="443">
        <f t="shared" si="0"/>
        <v>2.0323403537621486E-2</v>
      </c>
    </row>
    <row r="15" spans="1:19" ht="24.6" customHeight="1">
      <c r="A15" s="176" t="s">
        <v>233</v>
      </c>
      <c r="B15" s="269">
        <v>16</v>
      </c>
      <c r="C15" s="270">
        <v>7</v>
      </c>
      <c r="D15" s="269">
        <v>13</v>
      </c>
      <c r="E15" s="269">
        <v>0</v>
      </c>
      <c r="F15" s="269">
        <v>3</v>
      </c>
      <c r="G15" s="269">
        <v>11</v>
      </c>
      <c r="H15" s="269">
        <v>2</v>
      </c>
      <c r="I15" s="269">
        <v>0</v>
      </c>
      <c r="J15" s="269">
        <v>4</v>
      </c>
      <c r="K15" s="269">
        <v>6</v>
      </c>
      <c r="L15" s="269">
        <v>9</v>
      </c>
      <c r="M15" s="269">
        <v>0</v>
      </c>
      <c r="N15" s="269">
        <v>1</v>
      </c>
      <c r="O15" s="269">
        <v>7</v>
      </c>
      <c r="P15" s="269">
        <v>8</v>
      </c>
      <c r="Q15" s="269">
        <v>0</v>
      </c>
      <c r="R15" s="275">
        <f t="shared" si="1"/>
        <v>87</v>
      </c>
      <c r="S15" s="443">
        <f t="shared" si="0"/>
        <v>1.8341660869015243E-3</v>
      </c>
    </row>
    <row r="16" spans="1:19" ht="24.6" customHeight="1">
      <c r="A16" s="176" t="s">
        <v>347</v>
      </c>
      <c r="B16" s="269">
        <v>0</v>
      </c>
      <c r="C16" s="270">
        <v>1</v>
      </c>
      <c r="D16" s="269">
        <v>2</v>
      </c>
      <c r="E16" s="269">
        <v>0</v>
      </c>
      <c r="F16" s="269">
        <v>1</v>
      </c>
      <c r="G16" s="269">
        <v>0</v>
      </c>
      <c r="H16" s="269">
        <v>0</v>
      </c>
      <c r="I16" s="269">
        <v>0</v>
      </c>
      <c r="J16" s="269">
        <v>0</v>
      </c>
      <c r="K16" s="269">
        <v>0</v>
      </c>
      <c r="L16" s="269">
        <v>0</v>
      </c>
      <c r="M16" s="269">
        <v>0</v>
      </c>
      <c r="N16" s="269">
        <v>0</v>
      </c>
      <c r="O16" s="269">
        <v>0</v>
      </c>
      <c r="P16" s="269">
        <v>0</v>
      </c>
      <c r="Q16" s="269">
        <v>93</v>
      </c>
      <c r="R16" s="275">
        <f t="shared" si="1"/>
        <v>97</v>
      </c>
      <c r="S16" s="443">
        <f t="shared" si="0"/>
        <v>2.0449897750511249E-3</v>
      </c>
    </row>
    <row r="17" spans="1:19" ht="24.6" customHeight="1">
      <c r="A17" s="176" t="s">
        <v>234</v>
      </c>
      <c r="B17" s="269">
        <v>27</v>
      </c>
      <c r="C17" s="270">
        <v>24</v>
      </c>
      <c r="D17" s="269">
        <v>194</v>
      </c>
      <c r="E17" s="269">
        <v>0</v>
      </c>
      <c r="F17" s="269">
        <v>23</v>
      </c>
      <c r="G17" s="269">
        <v>21</v>
      </c>
      <c r="H17" s="269">
        <v>15</v>
      </c>
      <c r="I17" s="269">
        <v>9</v>
      </c>
      <c r="J17" s="269">
        <v>28</v>
      </c>
      <c r="K17" s="269">
        <v>38</v>
      </c>
      <c r="L17" s="269">
        <v>26</v>
      </c>
      <c r="M17" s="269">
        <v>6</v>
      </c>
      <c r="N17" s="269">
        <v>4</v>
      </c>
      <c r="O17" s="269">
        <v>23</v>
      </c>
      <c r="P17" s="269">
        <v>17</v>
      </c>
      <c r="Q17" s="269">
        <v>0</v>
      </c>
      <c r="R17" s="275">
        <f t="shared" si="1"/>
        <v>455</v>
      </c>
      <c r="S17" s="443">
        <f t="shared" ref="S17:S20" si="2">R17/$R$21</f>
        <v>9.592477810806823E-3</v>
      </c>
    </row>
    <row r="18" spans="1:19" ht="24.6" customHeight="1">
      <c r="A18" s="176" t="s">
        <v>348</v>
      </c>
      <c r="B18" s="269">
        <v>0</v>
      </c>
      <c r="C18" s="270">
        <v>0</v>
      </c>
      <c r="D18" s="269">
        <v>3</v>
      </c>
      <c r="E18" s="269">
        <v>0</v>
      </c>
      <c r="F18" s="269">
        <v>0</v>
      </c>
      <c r="G18" s="269">
        <v>0</v>
      </c>
      <c r="H18" s="269">
        <v>0</v>
      </c>
      <c r="I18" s="269">
        <v>0</v>
      </c>
      <c r="J18" s="269">
        <v>0</v>
      </c>
      <c r="K18" s="269">
        <v>0</v>
      </c>
      <c r="L18" s="269">
        <v>0</v>
      </c>
      <c r="M18" s="269">
        <v>0</v>
      </c>
      <c r="N18" s="269">
        <v>0</v>
      </c>
      <c r="O18" s="269">
        <v>0</v>
      </c>
      <c r="P18" s="269">
        <v>0</v>
      </c>
      <c r="Q18" s="269">
        <v>0</v>
      </c>
      <c r="R18" s="275">
        <f t="shared" si="1"/>
        <v>3</v>
      </c>
      <c r="S18" s="443">
        <f t="shared" si="2"/>
        <v>6.3247106444880145E-5</v>
      </c>
    </row>
    <row r="19" spans="1:19" ht="24.6" customHeight="1">
      <c r="A19" s="176" t="s">
        <v>247</v>
      </c>
      <c r="B19" s="269">
        <v>0</v>
      </c>
      <c r="C19" s="270">
        <v>0</v>
      </c>
      <c r="D19" s="269">
        <v>26</v>
      </c>
      <c r="E19" s="269">
        <v>0</v>
      </c>
      <c r="F19" s="269">
        <v>0</v>
      </c>
      <c r="G19" s="269">
        <v>0</v>
      </c>
      <c r="H19" s="269">
        <v>0</v>
      </c>
      <c r="I19" s="269">
        <v>0</v>
      </c>
      <c r="J19" s="269">
        <v>0</v>
      </c>
      <c r="K19" s="269">
        <v>0</v>
      </c>
      <c r="L19" s="269">
        <v>0</v>
      </c>
      <c r="M19" s="269">
        <v>0</v>
      </c>
      <c r="N19" s="269">
        <v>0</v>
      </c>
      <c r="O19" s="269">
        <v>0</v>
      </c>
      <c r="P19" s="269">
        <v>0</v>
      </c>
      <c r="Q19" s="269">
        <v>0</v>
      </c>
      <c r="R19" s="275">
        <f t="shared" si="1"/>
        <v>26</v>
      </c>
      <c r="S19" s="443">
        <f t="shared" si="2"/>
        <v>5.4814158918896122E-4</v>
      </c>
    </row>
    <row r="20" spans="1:19" ht="24.6" customHeight="1">
      <c r="A20" s="176" t="s">
        <v>95</v>
      </c>
      <c r="B20" s="269">
        <v>1</v>
      </c>
      <c r="C20" s="270">
        <v>1</v>
      </c>
      <c r="D20" s="269">
        <v>31</v>
      </c>
      <c r="E20" s="269">
        <v>2</v>
      </c>
      <c r="F20" s="269">
        <v>3</v>
      </c>
      <c r="G20" s="269">
        <v>1</v>
      </c>
      <c r="H20" s="269">
        <v>2</v>
      </c>
      <c r="I20" s="269">
        <v>1</v>
      </c>
      <c r="J20" s="269">
        <v>2</v>
      </c>
      <c r="K20" s="269">
        <v>0</v>
      </c>
      <c r="L20" s="269">
        <v>5</v>
      </c>
      <c r="M20" s="269">
        <v>0</v>
      </c>
      <c r="N20" s="269">
        <v>0</v>
      </c>
      <c r="O20" s="269">
        <v>7</v>
      </c>
      <c r="P20" s="269">
        <v>2</v>
      </c>
      <c r="Q20" s="269">
        <v>0</v>
      </c>
      <c r="R20" s="275">
        <f t="shared" si="1"/>
        <v>58</v>
      </c>
      <c r="S20" s="443">
        <f t="shared" si="2"/>
        <v>1.2227773912676829E-3</v>
      </c>
    </row>
    <row r="21" spans="1:19" ht="21" customHeight="1">
      <c r="A21" s="439" t="s">
        <v>337</v>
      </c>
      <c r="B21" s="275">
        <f>SUM(B5:B20)</f>
        <v>4165</v>
      </c>
      <c r="C21" s="275">
        <f t="shared" ref="C21:R21" si="3">SUM(C5:C20)</f>
        <v>2730</v>
      </c>
      <c r="D21" s="275">
        <f t="shared" si="3"/>
        <v>19527</v>
      </c>
      <c r="E21" s="275">
        <f t="shared" si="3"/>
        <v>256</v>
      </c>
      <c r="F21" s="275">
        <f t="shared" si="3"/>
        <v>2309</v>
      </c>
      <c r="G21" s="275">
        <f t="shared" si="3"/>
        <v>1961</v>
      </c>
      <c r="H21" s="275">
        <f t="shared" si="3"/>
        <v>2199</v>
      </c>
      <c r="I21" s="275">
        <f t="shared" si="3"/>
        <v>861</v>
      </c>
      <c r="J21" s="275">
        <f t="shared" si="3"/>
        <v>1615</v>
      </c>
      <c r="K21" s="275">
        <f t="shared" si="3"/>
        <v>1002</v>
      </c>
      <c r="L21" s="275">
        <f t="shared" si="3"/>
        <v>2423</v>
      </c>
      <c r="M21" s="275">
        <f t="shared" si="3"/>
        <v>441</v>
      </c>
      <c r="N21" s="275">
        <f t="shared" si="3"/>
        <v>607</v>
      </c>
      <c r="O21" s="275">
        <f t="shared" si="3"/>
        <v>2933</v>
      </c>
      <c r="P21" s="275">
        <f t="shared" si="3"/>
        <v>4294</v>
      </c>
      <c r="Q21" s="275">
        <f t="shared" si="3"/>
        <v>110</v>
      </c>
      <c r="R21" s="275">
        <f t="shared" si="3"/>
        <v>47433</v>
      </c>
      <c r="S21" s="444">
        <f>SUM(S5:S20)</f>
        <v>1</v>
      </c>
    </row>
    <row r="22" spans="1:19">
      <c r="A22" s="445" t="s">
        <v>314</v>
      </c>
      <c r="B22" s="446">
        <v>4224</v>
      </c>
      <c r="C22" s="446">
        <v>2727</v>
      </c>
      <c r="D22" s="446">
        <v>19156</v>
      </c>
      <c r="E22" s="446">
        <v>214</v>
      </c>
      <c r="F22" s="446">
        <v>2255</v>
      </c>
      <c r="G22" s="446">
        <v>1970</v>
      </c>
      <c r="H22" s="446">
        <v>2118</v>
      </c>
      <c r="I22" s="446">
        <v>826</v>
      </c>
      <c r="J22" s="446">
        <v>1567</v>
      </c>
      <c r="K22" s="530">
        <v>2823</v>
      </c>
      <c r="L22" s="446">
        <v>2413</v>
      </c>
      <c r="M22" s="446">
        <v>493</v>
      </c>
      <c r="N22" s="446">
        <v>616</v>
      </c>
      <c r="O22" s="446">
        <v>3068</v>
      </c>
      <c r="P22" s="446">
        <v>4456</v>
      </c>
      <c r="Q22" s="530"/>
      <c r="R22" s="447">
        <v>48924</v>
      </c>
      <c r="S22" s="423"/>
    </row>
    <row r="23" spans="1:19">
      <c r="A23" s="448" t="s">
        <v>345</v>
      </c>
      <c r="B23" s="449">
        <f>+(B21-B22)/B22</f>
        <v>-1.396780303030303E-2</v>
      </c>
      <c r="C23" s="449">
        <f t="shared" ref="C23:R23" si="4">+(C21-C22)/C22</f>
        <v>1.1001100110011001E-3</v>
      </c>
      <c r="D23" s="449">
        <f t="shared" si="4"/>
        <v>1.9367300062643557E-2</v>
      </c>
      <c r="E23" s="449">
        <f t="shared" si="4"/>
        <v>0.19626168224299065</v>
      </c>
      <c r="F23" s="449">
        <f t="shared" si="4"/>
        <v>2.394678492239468E-2</v>
      </c>
      <c r="G23" s="449">
        <f t="shared" si="4"/>
        <v>-4.5685279187817262E-3</v>
      </c>
      <c r="H23" s="449">
        <f t="shared" si="4"/>
        <v>3.8243626062322948E-2</v>
      </c>
      <c r="I23" s="449">
        <f t="shared" si="4"/>
        <v>4.2372881355932202E-2</v>
      </c>
      <c r="J23" s="449">
        <f t="shared" si="4"/>
        <v>3.0631780472239949E-2</v>
      </c>
      <c r="K23" s="531">
        <f t="shared" si="4"/>
        <v>-0.64505844845908611</v>
      </c>
      <c r="L23" s="449">
        <f t="shared" si="4"/>
        <v>4.1442188147534191E-3</v>
      </c>
      <c r="M23" s="449">
        <f t="shared" si="4"/>
        <v>-0.10547667342799188</v>
      </c>
      <c r="N23" s="449">
        <f t="shared" si="4"/>
        <v>-1.461038961038961E-2</v>
      </c>
      <c r="O23" s="449">
        <f t="shared" si="4"/>
        <v>-4.4002607561929599E-2</v>
      </c>
      <c r="P23" s="449">
        <f t="shared" si="4"/>
        <v>-3.6355475763016155E-2</v>
      </c>
      <c r="Q23" s="531"/>
      <c r="R23" s="449">
        <f t="shared" si="4"/>
        <v>-3.0475840078489084E-2</v>
      </c>
      <c r="S23" s="440"/>
    </row>
    <row r="24" spans="1:19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17"/>
    </row>
    <row r="25" spans="1:19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17"/>
    </row>
  </sheetData>
  <mergeCells count="1">
    <mergeCell ref="A2:R2"/>
  </mergeCells>
  <printOptions horizontalCentered="1"/>
  <pageMargins left="0.59055118110236227" right="0.19685039370078741" top="0.78740157480314965" bottom="0" header="0.11811023622047245" footer="0.51181102362204722"/>
  <pageSetup paperSize="9"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45"/>
  <sheetViews>
    <sheetView zoomScale="115" zoomScaleNormal="115" workbookViewId="0">
      <pane xSplit="1" ySplit="2" topLeftCell="B3" activePane="bottomRight" state="frozen"/>
      <selection activeCell="S28" sqref="S28"/>
      <selection pane="topRight" activeCell="S28" sqref="S28"/>
      <selection pane="bottomLeft" activeCell="S28" sqref="S28"/>
      <selection pane="bottomRight" activeCell="S28" sqref="S28"/>
    </sheetView>
  </sheetViews>
  <sheetFormatPr baseColWidth="10" defaultColWidth="11.42578125" defaultRowHeight="12.75"/>
  <cols>
    <col min="1" max="1" width="34.5703125" style="36" customWidth="1"/>
    <col min="2" max="3" width="5.5703125" style="36" customWidth="1"/>
    <col min="4" max="4" width="6.140625" style="36" customWidth="1"/>
    <col min="5" max="5" width="6.5703125" style="36" bestFit="1" customWidth="1"/>
    <col min="6" max="17" width="5.5703125" style="36" customWidth="1"/>
    <col min="18" max="18" width="8.85546875" style="80" customWidth="1"/>
    <col min="19" max="16384" width="11.42578125" style="36"/>
  </cols>
  <sheetData>
    <row r="1" spans="1:20" ht="16.5" thickBot="1">
      <c r="A1" s="630" t="s">
        <v>355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</row>
    <row r="2" spans="1:20" ht="65.45" customHeight="1">
      <c r="A2" s="37"/>
      <c r="B2" s="38" t="s">
        <v>89</v>
      </c>
      <c r="C2" s="39" t="s">
        <v>88</v>
      </c>
      <c r="D2" s="40" t="s">
        <v>19</v>
      </c>
      <c r="E2" s="40" t="s">
        <v>333</v>
      </c>
      <c r="F2" s="41" t="s">
        <v>87</v>
      </c>
      <c r="G2" s="42" t="s">
        <v>17</v>
      </c>
      <c r="H2" s="40" t="s">
        <v>85</v>
      </c>
      <c r="I2" s="43" t="s">
        <v>90</v>
      </c>
      <c r="J2" s="44" t="s">
        <v>91</v>
      </c>
      <c r="K2" s="40" t="s">
        <v>84</v>
      </c>
      <c r="L2" s="45" t="s">
        <v>14</v>
      </c>
      <c r="M2" s="46" t="s">
        <v>21</v>
      </c>
      <c r="N2" s="40" t="s">
        <v>22</v>
      </c>
      <c r="O2" s="40" t="s">
        <v>86</v>
      </c>
      <c r="P2" s="40" t="s">
        <v>83</v>
      </c>
      <c r="Q2" s="536" t="s">
        <v>319</v>
      </c>
      <c r="R2" s="47" t="s">
        <v>1</v>
      </c>
    </row>
    <row r="3" spans="1:20">
      <c r="A3" s="48" t="s">
        <v>103</v>
      </c>
      <c r="B3" s="49">
        <v>3</v>
      </c>
      <c r="C3" s="50">
        <v>4</v>
      </c>
      <c r="D3" s="49">
        <v>45</v>
      </c>
      <c r="E3" s="49">
        <v>1</v>
      </c>
      <c r="F3" s="49">
        <v>84</v>
      </c>
      <c r="G3" s="49">
        <v>0</v>
      </c>
      <c r="H3" s="49">
        <v>3</v>
      </c>
      <c r="I3" s="49">
        <v>0</v>
      </c>
      <c r="J3" s="49">
        <v>0</v>
      </c>
      <c r="K3" s="49">
        <v>1</v>
      </c>
      <c r="L3" s="49">
        <v>0</v>
      </c>
      <c r="M3" s="49">
        <v>0</v>
      </c>
      <c r="N3" s="49">
        <v>0</v>
      </c>
      <c r="O3" s="49">
        <v>1</v>
      </c>
      <c r="P3" s="49">
        <v>1</v>
      </c>
      <c r="Q3" s="537">
        <v>1</v>
      </c>
      <c r="R3" s="51">
        <v>144</v>
      </c>
    </row>
    <row r="4" spans="1:20">
      <c r="A4" s="48" t="s">
        <v>34</v>
      </c>
      <c r="B4" s="49">
        <v>2</v>
      </c>
      <c r="C4" s="50">
        <v>0</v>
      </c>
      <c r="D4" s="49">
        <v>7</v>
      </c>
      <c r="E4" s="49">
        <v>0</v>
      </c>
      <c r="F4" s="49">
        <v>130</v>
      </c>
      <c r="G4" s="49">
        <v>0</v>
      </c>
      <c r="H4" s="49">
        <v>0</v>
      </c>
      <c r="I4" s="49">
        <v>0</v>
      </c>
      <c r="J4" s="49">
        <v>1</v>
      </c>
      <c r="K4" s="49">
        <v>3</v>
      </c>
      <c r="L4" s="49">
        <v>0</v>
      </c>
      <c r="M4" s="49">
        <v>0</v>
      </c>
      <c r="N4" s="49">
        <v>0</v>
      </c>
      <c r="O4" s="49">
        <v>0</v>
      </c>
      <c r="P4" s="49">
        <v>0</v>
      </c>
      <c r="Q4" s="537">
        <v>0</v>
      </c>
      <c r="R4" s="51">
        <v>143</v>
      </c>
    </row>
    <row r="5" spans="1:20">
      <c r="A5" s="52" t="s">
        <v>36</v>
      </c>
      <c r="B5" s="49">
        <v>271</v>
      </c>
      <c r="C5" s="53">
        <v>2144</v>
      </c>
      <c r="D5" s="49">
        <v>418</v>
      </c>
      <c r="E5" s="49">
        <v>13</v>
      </c>
      <c r="F5" s="49">
        <v>14</v>
      </c>
      <c r="G5" s="49">
        <v>0</v>
      </c>
      <c r="H5" s="49">
        <v>20</v>
      </c>
      <c r="I5" s="49">
        <v>2</v>
      </c>
      <c r="J5" s="49">
        <v>9</v>
      </c>
      <c r="K5" s="49">
        <v>9</v>
      </c>
      <c r="L5" s="49">
        <v>2</v>
      </c>
      <c r="M5" s="49">
        <v>0</v>
      </c>
      <c r="N5" s="49">
        <v>12</v>
      </c>
      <c r="O5" s="49">
        <v>7</v>
      </c>
      <c r="P5" s="49">
        <v>6</v>
      </c>
      <c r="Q5" s="537">
        <v>5</v>
      </c>
      <c r="R5" s="51">
        <v>2932</v>
      </c>
    </row>
    <row r="6" spans="1:20">
      <c r="A6" s="54" t="s">
        <v>38</v>
      </c>
      <c r="B6" s="49">
        <v>8</v>
      </c>
      <c r="C6" s="50">
        <v>1</v>
      </c>
      <c r="D6" s="49">
        <v>25</v>
      </c>
      <c r="E6" s="49">
        <v>0</v>
      </c>
      <c r="F6" s="55">
        <v>1090</v>
      </c>
      <c r="G6" s="49">
        <v>0</v>
      </c>
      <c r="H6" s="49">
        <v>1</v>
      </c>
      <c r="I6" s="49">
        <v>0</v>
      </c>
      <c r="J6" s="49">
        <v>4</v>
      </c>
      <c r="K6" s="49">
        <v>5</v>
      </c>
      <c r="L6" s="49">
        <v>1</v>
      </c>
      <c r="M6" s="49">
        <v>0</v>
      </c>
      <c r="N6" s="49">
        <v>0</v>
      </c>
      <c r="O6" s="49">
        <v>0</v>
      </c>
      <c r="P6" s="49">
        <v>3</v>
      </c>
      <c r="Q6" s="537">
        <v>0</v>
      </c>
      <c r="R6" s="51">
        <v>1138</v>
      </c>
    </row>
    <row r="7" spans="1:20">
      <c r="A7" s="56" t="s">
        <v>40</v>
      </c>
      <c r="B7" s="57">
        <v>1022</v>
      </c>
      <c r="C7" s="50">
        <v>15</v>
      </c>
      <c r="D7" s="49">
        <v>19</v>
      </c>
      <c r="E7" s="49">
        <v>0</v>
      </c>
      <c r="F7" s="49">
        <v>3</v>
      </c>
      <c r="G7" s="49">
        <v>0</v>
      </c>
      <c r="H7" s="49">
        <v>0</v>
      </c>
      <c r="I7" s="49">
        <v>0</v>
      </c>
      <c r="J7" s="49">
        <v>0</v>
      </c>
      <c r="K7" s="49">
        <v>5</v>
      </c>
      <c r="L7" s="49">
        <v>2</v>
      </c>
      <c r="M7" s="49">
        <v>0</v>
      </c>
      <c r="N7" s="49">
        <v>0</v>
      </c>
      <c r="O7" s="49">
        <v>3</v>
      </c>
      <c r="P7" s="49">
        <v>2</v>
      </c>
      <c r="Q7" s="537">
        <v>4</v>
      </c>
      <c r="R7" s="51">
        <v>1075</v>
      </c>
    </row>
    <row r="8" spans="1:20">
      <c r="A8" s="48" t="s">
        <v>33</v>
      </c>
      <c r="B8" s="49">
        <v>1</v>
      </c>
      <c r="C8" s="50">
        <v>0</v>
      </c>
      <c r="D8" s="49">
        <v>15</v>
      </c>
      <c r="E8" s="49">
        <v>0</v>
      </c>
      <c r="F8" s="49">
        <v>0</v>
      </c>
      <c r="G8" s="49">
        <v>67</v>
      </c>
      <c r="H8" s="49">
        <v>0</v>
      </c>
      <c r="I8" s="49">
        <v>2</v>
      </c>
      <c r="J8" s="49">
        <v>0</v>
      </c>
      <c r="K8" s="49">
        <v>2</v>
      </c>
      <c r="L8" s="49">
        <v>8</v>
      </c>
      <c r="M8" s="49">
        <v>4</v>
      </c>
      <c r="N8" s="49">
        <v>0</v>
      </c>
      <c r="O8" s="49">
        <v>1</v>
      </c>
      <c r="P8" s="49">
        <v>0</v>
      </c>
      <c r="Q8" s="537">
        <v>0</v>
      </c>
      <c r="R8" s="51">
        <v>100</v>
      </c>
    </row>
    <row r="9" spans="1:20">
      <c r="A9" s="48" t="s">
        <v>35</v>
      </c>
      <c r="B9" s="49">
        <v>0</v>
      </c>
      <c r="C9" s="50">
        <v>2</v>
      </c>
      <c r="D9" s="49">
        <v>19</v>
      </c>
      <c r="E9" s="49">
        <v>0</v>
      </c>
      <c r="F9" s="49">
        <v>1</v>
      </c>
      <c r="G9" s="49">
        <v>176</v>
      </c>
      <c r="H9" s="49">
        <v>6</v>
      </c>
      <c r="I9" s="49">
        <v>2</v>
      </c>
      <c r="J9" s="49">
        <v>0</v>
      </c>
      <c r="K9" s="49">
        <v>0</v>
      </c>
      <c r="L9" s="49">
        <v>18</v>
      </c>
      <c r="M9" s="49">
        <v>1</v>
      </c>
      <c r="N9" s="49">
        <v>0</v>
      </c>
      <c r="O9" s="49">
        <v>1</v>
      </c>
      <c r="P9" s="49">
        <v>4</v>
      </c>
      <c r="Q9" s="537">
        <v>0</v>
      </c>
      <c r="R9" s="51">
        <v>230</v>
      </c>
    </row>
    <row r="10" spans="1:20">
      <c r="A10" s="48" t="s">
        <v>37</v>
      </c>
      <c r="B10" s="49">
        <v>0</v>
      </c>
      <c r="C10" s="50">
        <v>1</v>
      </c>
      <c r="D10" s="49">
        <v>16</v>
      </c>
      <c r="E10" s="49">
        <v>0</v>
      </c>
      <c r="F10" s="49">
        <v>0</v>
      </c>
      <c r="G10" s="49">
        <v>42</v>
      </c>
      <c r="H10" s="49">
        <v>3</v>
      </c>
      <c r="I10" s="49">
        <v>2</v>
      </c>
      <c r="J10" s="49">
        <v>0</v>
      </c>
      <c r="K10" s="49">
        <v>1</v>
      </c>
      <c r="L10" s="49">
        <v>70</v>
      </c>
      <c r="M10" s="49">
        <v>17</v>
      </c>
      <c r="N10" s="49">
        <v>0</v>
      </c>
      <c r="O10" s="49">
        <v>2</v>
      </c>
      <c r="P10" s="49">
        <v>4</v>
      </c>
      <c r="Q10" s="537">
        <v>1</v>
      </c>
      <c r="R10" s="51">
        <v>159</v>
      </c>
    </row>
    <row r="11" spans="1:20">
      <c r="A11" s="48" t="s">
        <v>43</v>
      </c>
      <c r="B11" s="49">
        <v>219</v>
      </c>
      <c r="C11" s="50">
        <v>4</v>
      </c>
      <c r="D11" s="49">
        <v>117</v>
      </c>
      <c r="E11" s="49">
        <v>3</v>
      </c>
      <c r="F11" s="49">
        <v>0</v>
      </c>
      <c r="G11" s="49">
        <v>2</v>
      </c>
      <c r="H11" s="49">
        <v>8</v>
      </c>
      <c r="I11" s="49">
        <v>0</v>
      </c>
      <c r="J11" s="49">
        <v>2</v>
      </c>
      <c r="K11" s="49">
        <v>51</v>
      </c>
      <c r="L11" s="49">
        <v>1</v>
      </c>
      <c r="M11" s="49">
        <v>1</v>
      </c>
      <c r="N11" s="49">
        <v>1</v>
      </c>
      <c r="O11" s="49">
        <v>27</v>
      </c>
      <c r="P11" s="49">
        <v>2</v>
      </c>
      <c r="Q11" s="537">
        <v>0</v>
      </c>
      <c r="R11" s="51">
        <v>438</v>
      </c>
    </row>
    <row r="12" spans="1:20">
      <c r="A12" s="48" t="s">
        <v>45</v>
      </c>
      <c r="B12" s="49">
        <v>283</v>
      </c>
      <c r="C12" s="50">
        <v>14</v>
      </c>
      <c r="D12" s="49">
        <v>31</v>
      </c>
      <c r="E12" s="49">
        <v>1</v>
      </c>
      <c r="F12" s="49">
        <v>13</v>
      </c>
      <c r="G12" s="49">
        <v>0</v>
      </c>
      <c r="H12" s="49">
        <v>2</v>
      </c>
      <c r="I12" s="49">
        <v>0</v>
      </c>
      <c r="J12" s="49">
        <v>1</v>
      </c>
      <c r="K12" s="49">
        <v>0</v>
      </c>
      <c r="L12" s="49">
        <v>0</v>
      </c>
      <c r="M12" s="49">
        <v>0</v>
      </c>
      <c r="N12" s="49">
        <v>1</v>
      </c>
      <c r="O12" s="49">
        <v>3</v>
      </c>
      <c r="P12" s="49">
        <v>0</v>
      </c>
      <c r="Q12" s="537">
        <v>2</v>
      </c>
      <c r="R12" s="51">
        <v>351</v>
      </c>
      <c r="T12" s="58"/>
    </row>
    <row r="13" spans="1:20">
      <c r="A13" s="48" t="s">
        <v>50</v>
      </c>
      <c r="B13" s="49">
        <v>6</v>
      </c>
      <c r="C13" s="50">
        <v>1</v>
      </c>
      <c r="D13" s="49">
        <v>124</v>
      </c>
      <c r="E13" s="49">
        <v>0</v>
      </c>
      <c r="F13" s="49">
        <v>0</v>
      </c>
      <c r="G13" s="49">
        <v>38</v>
      </c>
      <c r="H13" s="49">
        <v>3</v>
      </c>
      <c r="I13" s="49">
        <v>3</v>
      </c>
      <c r="J13" s="49">
        <v>1</v>
      </c>
      <c r="K13" s="49">
        <v>24</v>
      </c>
      <c r="L13" s="49">
        <v>26</v>
      </c>
      <c r="M13" s="49">
        <v>10</v>
      </c>
      <c r="N13" s="49">
        <v>0</v>
      </c>
      <c r="O13" s="49">
        <v>52</v>
      </c>
      <c r="P13" s="49">
        <v>8</v>
      </c>
      <c r="Q13" s="537">
        <v>2</v>
      </c>
      <c r="R13" s="51">
        <v>298</v>
      </c>
    </row>
    <row r="14" spans="1:20">
      <c r="A14" s="48" t="s">
        <v>41</v>
      </c>
      <c r="B14" s="49">
        <v>0</v>
      </c>
      <c r="C14" s="50">
        <v>2</v>
      </c>
      <c r="D14" s="49">
        <v>208</v>
      </c>
      <c r="E14" s="49">
        <v>5</v>
      </c>
      <c r="F14" s="49">
        <v>2</v>
      </c>
      <c r="G14" s="49">
        <v>1</v>
      </c>
      <c r="H14" s="49">
        <v>38</v>
      </c>
      <c r="I14" s="49">
        <v>6</v>
      </c>
      <c r="J14" s="49">
        <v>94</v>
      </c>
      <c r="K14" s="49">
        <v>3</v>
      </c>
      <c r="L14" s="49">
        <v>7</v>
      </c>
      <c r="M14" s="49">
        <v>0</v>
      </c>
      <c r="N14" s="49">
        <v>0</v>
      </c>
      <c r="O14" s="49">
        <v>3</v>
      </c>
      <c r="P14" s="49">
        <v>7</v>
      </c>
      <c r="Q14" s="537">
        <v>1</v>
      </c>
      <c r="R14" s="51">
        <v>377</v>
      </c>
    </row>
    <row r="15" spans="1:20">
      <c r="A15" s="59" t="s">
        <v>48</v>
      </c>
      <c r="B15" s="49">
        <v>1</v>
      </c>
      <c r="C15" s="50">
        <v>0</v>
      </c>
      <c r="D15" s="49">
        <v>10</v>
      </c>
      <c r="E15" s="49">
        <v>0</v>
      </c>
      <c r="F15" s="49">
        <v>0</v>
      </c>
      <c r="G15" s="49">
        <v>17</v>
      </c>
      <c r="H15" s="49">
        <v>5</v>
      </c>
      <c r="I15" s="49">
        <v>1</v>
      </c>
      <c r="J15" s="49">
        <v>0</v>
      </c>
      <c r="K15" s="49">
        <v>2</v>
      </c>
      <c r="L15" s="49">
        <v>47</v>
      </c>
      <c r="M15" s="60">
        <v>283</v>
      </c>
      <c r="N15" s="49">
        <v>0</v>
      </c>
      <c r="O15" s="49">
        <v>2</v>
      </c>
      <c r="P15" s="49">
        <v>2</v>
      </c>
      <c r="Q15" s="537">
        <v>0</v>
      </c>
      <c r="R15" s="51">
        <v>370</v>
      </c>
    </row>
    <row r="16" spans="1:20">
      <c r="A16" s="48" t="s">
        <v>46</v>
      </c>
      <c r="B16" s="49">
        <v>142</v>
      </c>
      <c r="C16" s="50">
        <v>75</v>
      </c>
      <c r="D16" s="49">
        <v>88</v>
      </c>
      <c r="E16" s="49">
        <v>1</v>
      </c>
      <c r="F16" s="49">
        <v>80</v>
      </c>
      <c r="G16" s="49">
        <v>0</v>
      </c>
      <c r="H16" s="49">
        <v>6</v>
      </c>
      <c r="I16" s="49">
        <v>0</v>
      </c>
      <c r="J16" s="49">
        <v>2</v>
      </c>
      <c r="K16" s="49">
        <v>2</v>
      </c>
      <c r="L16" s="49">
        <v>0</v>
      </c>
      <c r="M16" s="49">
        <v>0</v>
      </c>
      <c r="N16" s="49">
        <v>0</v>
      </c>
      <c r="O16" s="49">
        <v>2</v>
      </c>
      <c r="P16" s="49">
        <v>3</v>
      </c>
      <c r="Q16" s="537">
        <v>0</v>
      </c>
      <c r="R16" s="51">
        <v>401</v>
      </c>
      <c r="T16" s="58"/>
    </row>
    <row r="17" spans="1:20">
      <c r="A17" s="48" t="s">
        <v>104</v>
      </c>
      <c r="B17" s="49">
        <v>16</v>
      </c>
      <c r="C17" s="50">
        <v>0</v>
      </c>
      <c r="D17" s="49">
        <v>2</v>
      </c>
      <c r="E17" s="49">
        <v>0</v>
      </c>
      <c r="F17" s="49">
        <v>26</v>
      </c>
      <c r="G17" s="49">
        <v>0</v>
      </c>
      <c r="H17" s="49">
        <v>3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537">
        <v>0</v>
      </c>
      <c r="R17" s="51">
        <v>47</v>
      </c>
    </row>
    <row r="18" spans="1:20">
      <c r="A18" s="48" t="s">
        <v>49</v>
      </c>
      <c r="B18" s="49">
        <v>218</v>
      </c>
      <c r="C18" s="50">
        <v>3</v>
      </c>
      <c r="D18" s="49">
        <v>31</v>
      </c>
      <c r="E18" s="49">
        <v>0</v>
      </c>
      <c r="F18" s="49">
        <v>1</v>
      </c>
      <c r="G18" s="49">
        <v>0</v>
      </c>
      <c r="H18" s="49">
        <v>2</v>
      </c>
      <c r="I18" s="49">
        <v>2</v>
      </c>
      <c r="J18" s="49">
        <v>0</v>
      </c>
      <c r="K18" s="49">
        <v>2</v>
      </c>
      <c r="L18" s="49">
        <v>0</v>
      </c>
      <c r="M18" s="49">
        <v>0</v>
      </c>
      <c r="N18" s="49">
        <v>3</v>
      </c>
      <c r="O18" s="49">
        <v>2</v>
      </c>
      <c r="P18" s="49">
        <v>0</v>
      </c>
      <c r="Q18" s="537">
        <v>0</v>
      </c>
      <c r="R18" s="51">
        <v>264</v>
      </c>
      <c r="T18" s="58"/>
    </row>
    <row r="19" spans="1:20">
      <c r="A19" s="157" t="s">
        <v>51</v>
      </c>
      <c r="B19" s="49">
        <v>883</v>
      </c>
      <c r="C19" s="50">
        <v>397</v>
      </c>
      <c r="D19" s="50">
        <v>16558</v>
      </c>
      <c r="E19" s="50">
        <v>165</v>
      </c>
      <c r="F19" s="50">
        <v>66</v>
      </c>
      <c r="G19" s="50">
        <v>86</v>
      </c>
      <c r="H19" s="50">
        <v>1926</v>
      </c>
      <c r="I19" s="50">
        <v>26</v>
      </c>
      <c r="J19" s="50">
        <v>101</v>
      </c>
      <c r="K19" s="50">
        <v>775</v>
      </c>
      <c r="L19" s="50">
        <v>478</v>
      </c>
      <c r="M19" s="50">
        <v>38</v>
      </c>
      <c r="N19" s="50">
        <v>582</v>
      </c>
      <c r="O19" s="50">
        <v>2717</v>
      </c>
      <c r="P19" s="50">
        <v>4142</v>
      </c>
      <c r="Q19" s="538">
        <v>78</v>
      </c>
      <c r="R19" s="51">
        <v>29018</v>
      </c>
    </row>
    <row r="20" spans="1:20">
      <c r="A20" s="48" t="s">
        <v>32</v>
      </c>
      <c r="B20" s="49">
        <v>2</v>
      </c>
      <c r="C20" s="50">
        <v>1</v>
      </c>
      <c r="D20" s="49">
        <v>14</v>
      </c>
      <c r="E20" s="49">
        <v>0</v>
      </c>
      <c r="F20" s="49">
        <v>0</v>
      </c>
      <c r="G20" s="49">
        <v>112</v>
      </c>
      <c r="H20" s="49">
        <v>0</v>
      </c>
      <c r="I20" s="49">
        <v>0</v>
      </c>
      <c r="J20" s="49">
        <v>1</v>
      </c>
      <c r="K20" s="49">
        <v>6</v>
      </c>
      <c r="L20" s="49">
        <v>4</v>
      </c>
      <c r="M20" s="49">
        <v>4</v>
      </c>
      <c r="N20" s="49">
        <v>0</v>
      </c>
      <c r="O20" s="49">
        <v>5</v>
      </c>
      <c r="P20" s="49">
        <v>2</v>
      </c>
      <c r="Q20" s="537">
        <v>0</v>
      </c>
      <c r="R20" s="51">
        <v>151</v>
      </c>
    </row>
    <row r="21" spans="1:20">
      <c r="A21" s="61" t="s">
        <v>53</v>
      </c>
      <c r="B21" s="49">
        <v>1</v>
      </c>
      <c r="C21" s="50">
        <v>1</v>
      </c>
      <c r="D21" s="49">
        <v>46</v>
      </c>
      <c r="E21" s="49">
        <v>0</v>
      </c>
      <c r="F21" s="49">
        <v>3</v>
      </c>
      <c r="G21" s="49">
        <v>0</v>
      </c>
      <c r="H21" s="49">
        <v>1</v>
      </c>
      <c r="I21" s="49">
        <v>1</v>
      </c>
      <c r="J21" s="62">
        <v>1330</v>
      </c>
      <c r="K21" s="49">
        <v>5</v>
      </c>
      <c r="L21" s="49">
        <v>2</v>
      </c>
      <c r="M21" s="49">
        <v>0</v>
      </c>
      <c r="N21" s="49">
        <v>0</v>
      </c>
      <c r="O21" s="49">
        <v>6</v>
      </c>
      <c r="P21" s="49">
        <v>0</v>
      </c>
      <c r="Q21" s="537">
        <v>2</v>
      </c>
      <c r="R21" s="51">
        <v>1398</v>
      </c>
    </row>
    <row r="22" spans="1:20">
      <c r="A22" s="63" t="s">
        <v>105</v>
      </c>
      <c r="B22" s="49">
        <v>1</v>
      </c>
      <c r="C22" s="50">
        <v>0</v>
      </c>
      <c r="D22" s="49">
        <v>14</v>
      </c>
      <c r="E22" s="49">
        <v>0</v>
      </c>
      <c r="F22" s="49">
        <v>0</v>
      </c>
      <c r="G22" s="64">
        <v>961</v>
      </c>
      <c r="H22" s="49">
        <v>3</v>
      </c>
      <c r="I22" s="49">
        <v>0</v>
      </c>
      <c r="J22" s="49">
        <v>0</v>
      </c>
      <c r="K22" s="49">
        <v>13</v>
      </c>
      <c r="L22" s="49">
        <v>18</v>
      </c>
      <c r="M22" s="49">
        <v>11</v>
      </c>
      <c r="N22" s="49">
        <v>0</v>
      </c>
      <c r="O22" s="49">
        <v>7</v>
      </c>
      <c r="P22" s="49">
        <v>6</v>
      </c>
      <c r="Q22" s="537">
        <v>1</v>
      </c>
      <c r="R22" s="51">
        <v>1035</v>
      </c>
    </row>
    <row r="23" spans="1:20">
      <c r="A23" s="48" t="s">
        <v>39</v>
      </c>
      <c r="B23" s="49">
        <v>391</v>
      </c>
      <c r="C23" s="50">
        <v>12</v>
      </c>
      <c r="D23" s="49">
        <v>30</v>
      </c>
      <c r="E23" s="49">
        <v>1</v>
      </c>
      <c r="F23" s="49">
        <v>15</v>
      </c>
      <c r="G23" s="49">
        <v>5</v>
      </c>
      <c r="H23" s="49">
        <v>1</v>
      </c>
      <c r="I23" s="49">
        <v>0</v>
      </c>
      <c r="J23" s="49">
        <v>0</v>
      </c>
      <c r="K23" s="49">
        <v>1</v>
      </c>
      <c r="L23" s="49">
        <v>1</v>
      </c>
      <c r="M23" s="49">
        <v>0</v>
      </c>
      <c r="N23" s="49">
        <v>0</v>
      </c>
      <c r="O23" s="49">
        <v>1</v>
      </c>
      <c r="P23" s="49">
        <v>2</v>
      </c>
      <c r="Q23" s="537">
        <v>0</v>
      </c>
      <c r="R23" s="51">
        <v>460</v>
      </c>
    </row>
    <row r="24" spans="1:20">
      <c r="A24" s="48" t="s">
        <v>54</v>
      </c>
      <c r="B24" s="49">
        <v>5</v>
      </c>
      <c r="C24" s="50">
        <v>1</v>
      </c>
      <c r="D24" s="49">
        <v>5</v>
      </c>
      <c r="E24" s="49">
        <v>0</v>
      </c>
      <c r="F24" s="49">
        <v>120</v>
      </c>
      <c r="G24" s="49">
        <v>0</v>
      </c>
      <c r="H24" s="49">
        <v>1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537">
        <v>0</v>
      </c>
      <c r="R24" s="51">
        <v>132</v>
      </c>
    </row>
    <row r="25" spans="1:20">
      <c r="A25" s="48" t="s">
        <v>52</v>
      </c>
      <c r="B25" s="49">
        <v>3</v>
      </c>
      <c r="C25" s="50">
        <v>2</v>
      </c>
      <c r="D25" s="49">
        <v>27</v>
      </c>
      <c r="E25" s="49">
        <v>1</v>
      </c>
      <c r="F25" s="49">
        <v>62</v>
      </c>
      <c r="G25" s="49">
        <v>0</v>
      </c>
      <c r="H25" s="49">
        <v>4</v>
      </c>
      <c r="I25" s="49">
        <v>0</v>
      </c>
      <c r="J25" s="49">
        <v>0</v>
      </c>
      <c r="K25" s="49">
        <v>0</v>
      </c>
      <c r="L25" s="49">
        <v>2</v>
      </c>
      <c r="M25" s="49">
        <v>0</v>
      </c>
      <c r="N25" s="49">
        <v>0</v>
      </c>
      <c r="O25" s="49">
        <v>0</v>
      </c>
      <c r="P25" s="49">
        <v>0</v>
      </c>
      <c r="Q25" s="537">
        <v>0</v>
      </c>
      <c r="R25" s="51">
        <v>101</v>
      </c>
    </row>
    <row r="26" spans="1:20">
      <c r="A26" s="48" t="s">
        <v>56</v>
      </c>
      <c r="B26" s="49">
        <v>7</v>
      </c>
      <c r="C26" s="50">
        <v>2</v>
      </c>
      <c r="D26" s="49">
        <v>6</v>
      </c>
      <c r="E26" s="49">
        <v>0</v>
      </c>
      <c r="F26" s="49">
        <v>83</v>
      </c>
      <c r="G26" s="49">
        <v>0</v>
      </c>
      <c r="H26" s="49">
        <v>0</v>
      </c>
      <c r="I26" s="49">
        <v>0</v>
      </c>
      <c r="J26" s="49">
        <v>0</v>
      </c>
      <c r="K26" s="49">
        <v>2</v>
      </c>
      <c r="L26" s="49">
        <v>0</v>
      </c>
      <c r="M26" s="49">
        <v>0</v>
      </c>
      <c r="N26" s="49">
        <v>0</v>
      </c>
      <c r="O26" s="49">
        <v>2</v>
      </c>
      <c r="P26" s="49">
        <v>1</v>
      </c>
      <c r="Q26" s="537">
        <v>0</v>
      </c>
      <c r="R26" s="51">
        <v>103</v>
      </c>
    </row>
    <row r="27" spans="1:20">
      <c r="A27" s="48" t="s">
        <v>47</v>
      </c>
      <c r="B27" s="49">
        <v>1</v>
      </c>
      <c r="C27" s="50">
        <v>4</v>
      </c>
      <c r="D27" s="49">
        <v>11</v>
      </c>
      <c r="E27" s="49">
        <v>1</v>
      </c>
      <c r="F27" s="49">
        <v>124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537">
        <v>0</v>
      </c>
      <c r="R27" s="51">
        <v>142</v>
      </c>
    </row>
    <row r="28" spans="1:20">
      <c r="A28" s="48" t="s">
        <v>106</v>
      </c>
      <c r="B28" s="49">
        <v>9</v>
      </c>
      <c r="C28" s="50">
        <v>0</v>
      </c>
      <c r="D28" s="49">
        <v>32</v>
      </c>
      <c r="E28" s="49">
        <v>1</v>
      </c>
      <c r="F28" s="49">
        <v>0</v>
      </c>
      <c r="G28" s="49">
        <v>264</v>
      </c>
      <c r="H28" s="49">
        <v>12</v>
      </c>
      <c r="I28" s="49">
        <v>2</v>
      </c>
      <c r="J28" s="49">
        <v>1</v>
      </c>
      <c r="K28" s="49">
        <v>7</v>
      </c>
      <c r="L28" s="49">
        <v>26</v>
      </c>
      <c r="M28" s="49">
        <v>40</v>
      </c>
      <c r="N28" s="49">
        <v>1</v>
      </c>
      <c r="O28" s="49">
        <v>15</v>
      </c>
      <c r="P28" s="49">
        <v>3</v>
      </c>
      <c r="Q28" s="537">
        <v>0</v>
      </c>
      <c r="R28" s="51">
        <v>413</v>
      </c>
    </row>
    <row r="29" spans="1:20">
      <c r="A29" s="65" t="s">
        <v>55</v>
      </c>
      <c r="B29" s="49">
        <v>2</v>
      </c>
      <c r="C29" s="50">
        <v>1</v>
      </c>
      <c r="D29" s="49">
        <v>73</v>
      </c>
      <c r="E29" s="49">
        <v>5</v>
      </c>
      <c r="F29" s="49">
        <v>0</v>
      </c>
      <c r="G29" s="49">
        <v>1</v>
      </c>
      <c r="H29" s="49">
        <v>7</v>
      </c>
      <c r="I29" s="49">
        <v>2</v>
      </c>
      <c r="J29" s="49">
        <v>3</v>
      </c>
      <c r="K29" s="49">
        <v>7</v>
      </c>
      <c r="L29" s="66">
        <v>1589</v>
      </c>
      <c r="M29" s="49">
        <v>19</v>
      </c>
      <c r="N29" s="49">
        <v>0</v>
      </c>
      <c r="O29" s="49">
        <v>0</v>
      </c>
      <c r="P29" s="49">
        <v>21</v>
      </c>
      <c r="Q29" s="537">
        <v>2</v>
      </c>
      <c r="R29" s="51">
        <v>1732</v>
      </c>
    </row>
    <row r="30" spans="1:20">
      <c r="A30" s="48" t="s">
        <v>107</v>
      </c>
      <c r="B30" s="49">
        <v>1</v>
      </c>
      <c r="C30" s="50">
        <v>0</v>
      </c>
      <c r="D30" s="49">
        <v>5</v>
      </c>
      <c r="E30" s="49">
        <v>1</v>
      </c>
      <c r="F30" s="49">
        <v>0</v>
      </c>
      <c r="G30" s="49">
        <v>103</v>
      </c>
      <c r="H30" s="49">
        <v>2</v>
      </c>
      <c r="I30" s="49">
        <v>3</v>
      </c>
      <c r="J30" s="49">
        <v>0</v>
      </c>
      <c r="K30" s="49">
        <v>2</v>
      </c>
      <c r="L30" s="49">
        <v>22</v>
      </c>
      <c r="M30" s="49">
        <v>6</v>
      </c>
      <c r="N30" s="49">
        <v>0</v>
      </c>
      <c r="O30" s="49">
        <v>5</v>
      </c>
      <c r="P30" s="49">
        <v>1</v>
      </c>
      <c r="Q30" s="537">
        <v>0</v>
      </c>
      <c r="R30" s="51">
        <v>151</v>
      </c>
    </row>
    <row r="31" spans="1:20">
      <c r="A31" s="48" t="s">
        <v>44</v>
      </c>
      <c r="B31" s="49">
        <v>4</v>
      </c>
      <c r="C31" s="50">
        <v>1</v>
      </c>
      <c r="D31" s="49">
        <v>3</v>
      </c>
      <c r="E31" s="49">
        <v>0</v>
      </c>
      <c r="F31" s="49">
        <v>134</v>
      </c>
      <c r="G31" s="49">
        <v>0</v>
      </c>
      <c r="H31" s="49">
        <v>0</v>
      </c>
      <c r="I31" s="49">
        <v>0</v>
      </c>
      <c r="J31" s="49">
        <v>0</v>
      </c>
      <c r="K31" s="49">
        <v>1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537">
        <v>0</v>
      </c>
      <c r="R31" s="51">
        <v>143</v>
      </c>
    </row>
    <row r="32" spans="1:20">
      <c r="A32" s="48" t="s">
        <v>42</v>
      </c>
      <c r="B32" s="49">
        <v>8</v>
      </c>
      <c r="C32" s="50">
        <v>4</v>
      </c>
      <c r="D32" s="49">
        <v>27</v>
      </c>
      <c r="E32" s="49">
        <v>1</v>
      </c>
      <c r="F32" s="49">
        <v>120</v>
      </c>
      <c r="G32" s="49">
        <v>0</v>
      </c>
      <c r="H32" s="49">
        <v>0</v>
      </c>
      <c r="I32" s="49">
        <v>2</v>
      </c>
      <c r="J32" s="49">
        <v>0</v>
      </c>
      <c r="K32" s="49">
        <v>1</v>
      </c>
      <c r="L32" s="49">
        <v>0</v>
      </c>
      <c r="M32" s="49">
        <v>0</v>
      </c>
      <c r="N32" s="49">
        <v>0</v>
      </c>
      <c r="O32" s="49">
        <v>0</v>
      </c>
      <c r="P32" s="49">
        <v>1</v>
      </c>
      <c r="Q32" s="537">
        <v>0</v>
      </c>
      <c r="R32" s="51">
        <v>164</v>
      </c>
    </row>
    <row r="33" spans="1:18">
      <c r="A33" s="67" t="s">
        <v>57</v>
      </c>
      <c r="B33" s="49">
        <v>2</v>
      </c>
      <c r="C33" s="50">
        <v>0</v>
      </c>
      <c r="D33" s="49">
        <v>40</v>
      </c>
      <c r="E33" s="49">
        <v>4</v>
      </c>
      <c r="F33" s="49">
        <v>0</v>
      </c>
      <c r="G33" s="49">
        <v>3</v>
      </c>
      <c r="H33" s="49">
        <v>28</v>
      </c>
      <c r="I33" s="68">
        <v>777</v>
      </c>
      <c r="J33" s="49">
        <v>4</v>
      </c>
      <c r="K33" s="49">
        <v>7</v>
      </c>
      <c r="L33" s="49">
        <v>22</v>
      </c>
      <c r="M33" s="49">
        <v>0</v>
      </c>
      <c r="N33" s="49">
        <v>0</v>
      </c>
      <c r="O33" s="49">
        <v>1</v>
      </c>
      <c r="P33" s="49">
        <v>6</v>
      </c>
      <c r="Q33" s="537">
        <v>0</v>
      </c>
      <c r="R33" s="51">
        <v>894</v>
      </c>
    </row>
    <row r="34" spans="1:18">
      <c r="A34" s="48" t="s">
        <v>108</v>
      </c>
      <c r="B34" s="49">
        <v>594</v>
      </c>
      <c r="C34" s="50">
        <v>31</v>
      </c>
      <c r="D34" s="49">
        <v>888</v>
      </c>
      <c r="E34" s="49">
        <v>7</v>
      </c>
      <c r="F34" s="49">
        <v>118</v>
      </c>
      <c r="G34" s="49">
        <v>59</v>
      </c>
      <c r="H34" s="49">
        <v>65</v>
      </c>
      <c r="I34" s="49">
        <v>18</v>
      </c>
      <c r="J34" s="49">
        <v>49</v>
      </c>
      <c r="K34" s="49">
        <v>52</v>
      </c>
      <c r="L34" s="49">
        <v>53</v>
      </c>
      <c r="M34" s="49">
        <v>4</v>
      </c>
      <c r="N34" s="49">
        <v>4</v>
      </c>
      <c r="O34" s="49">
        <v>43</v>
      </c>
      <c r="P34" s="49">
        <v>36</v>
      </c>
      <c r="Q34" s="537">
        <v>7</v>
      </c>
      <c r="R34" s="51">
        <v>2028</v>
      </c>
    </row>
    <row r="35" spans="1:18">
      <c r="A35" s="48" t="s">
        <v>109</v>
      </c>
      <c r="B35" s="49">
        <v>3</v>
      </c>
      <c r="C35" s="50">
        <v>0</v>
      </c>
      <c r="D35" s="49">
        <v>45</v>
      </c>
      <c r="E35" s="49">
        <v>0</v>
      </c>
      <c r="F35" s="49">
        <v>5</v>
      </c>
      <c r="G35" s="49">
        <v>4</v>
      </c>
      <c r="H35" s="49">
        <v>1</v>
      </c>
      <c r="I35" s="49">
        <v>2</v>
      </c>
      <c r="J35" s="49">
        <v>3</v>
      </c>
      <c r="K35" s="49">
        <v>0</v>
      </c>
      <c r="L35" s="49">
        <v>4</v>
      </c>
      <c r="M35" s="49">
        <v>0</v>
      </c>
      <c r="N35" s="49">
        <v>0</v>
      </c>
      <c r="O35" s="49">
        <v>3</v>
      </c>
      <c r="P35" s="49">
        <v>4</v>
      </c>
      <c r="Q35" s="537">
        <v>0</v>
      </c>
      <c r="R35" s="51">
        <v>74</v>
      </c>
    </row>
    <row r="36" spans="1:18">
      <c r="A36" s="48" t="s">
        <v>110</v>
      </c>
      <c r="B36" s="49">
        <v>56</v>
      </c>
      <c r="C36" s="50">
        <v>7</v>
      </c>
      <c r="D36" s="49">
        <v>528</v>
      </c>
      <c r="E36" s="49">
        <v>45</v>
      </c>
      <c r="F36" s="49">
        <v>15</v>
      </c>
      <c r="G36" s="49">
        <v>20</v>
      </c>
      <c r="H36" s="49">
        <v>48</v>
      </c>
      <c r="I36" s="49">
        <v>8</v>
      </c>
      <c r="J36" s="49">
        <v>9</v>
      </c>
      <c r="K36" s="49">
        <v>12</v>
      </c>
      <c r="L36" s="49">
        <v>20</v>
      </c>
      <c r="M36" s="49">
        <v>3</v>
      </c>
      <c r="N36" s="49">
        <v>3</v>
      </c>
      <c r="O36" s="49">
        <v>22</v>
      </c>
      <c r="P36" s="49">
        <v>27</v>
      </c>
      <c r="Q36" s="537">
        <v>4</v>
      </c>
      <c r="R36" s="51">
        <v>827</v>
      </c>
    </row>
    <row r="37" spans="1:18">
      <c r="A37" s="69" t="s">
        <v>1</v>
      </c>
      <c r="B37" s="70">
        <v>4165</v>
      </c>
      <c r="C37" s="70">
        <v>2730</v>
      </c>
      <c r="D37" s="70">
        <v>19527</v>
      </c>
      <c r="E37" s="70">
        <v>256</v>
      </c>
      <c r="F37" s="70">
        <v>2309</v>
      </c>
      <c r="G37" s="70">
        <v>1961</v>
      </c>
      <c r="H37" s="70">
        <v>2199</v>
      </c>
      <c r="I37" s="70">
        <v>861</v>
      </c>
      <c r="J37" s="70">
        <v>1615</v>
      </c>
      <c r="K37" s="70">
        <v>1002</v>
      </c>
      <c r="L37" s="70">
        <v>2423</v>
      </c>
      <c r="M37" s="70">
        <v>441</v>
      </c>
      <c r="N37" s="70">
        <v>607</v>
      </c>
      <c r="O37" s="70">
        <v>2933</v>
      </c>
      <c r="P37" s="70">
        <v>4294</v>
      </c>
      <c r="Q37" s="539">
        <v>110</v>
      </c>
      <c r="R37" s="51">
        <v>47433</v>
      </c>
    </row>
    <row r="38" spans="1:18" ht="36.75" thickBot="1">
      <c r="A38" s="71" t="s">
        <v>285</v>
      </c>
      <c r="B38" s="72">
        <f>B7/B37</f>
        <v>0.24537815126050419</v>
      </c>
      <c r="C38" s="72">
        <f>C5/C37</f>
        <v>0.78534798534798533</v>
      </c>
      <c r="D38" s="73"/>
      <c r="E38" s="73"/>
      <c r="F38" s="72">
        <f>F6/F37</f>
        <v>0.47206582936336078</v>
      </c>
      <c r="G38" s="72">
        <f>G22/G37</f>
        <v>0.49005609382967874</v>
      </c>
      <c r="H38" s="73"/>
      <c r="I38" s="72">
        <f>I33/I37</f>
        <v>0.90243902439024393</v>
      </c>
      <c r="J38" s="72">
        <f>J21/J37</f>
        <v>0.82352941176470584</v>
      </c>
      <c r="K38" s="73"/>
      <c r="L38" s="72">
        <f>L29/L37</f>
        <v>0.65579859678085017</v>
      </c>
      <c r="M38" s="72">
        <f>M15/M37</f>
        <v>0.64172335600907027</v>
      </c>
      <c r="N38" s="73"/>
      <c r="O38" s="73"/>
      <c r="P38" s="73"/>
      <c r="Q38" s="540"/>
      <c r="R38" s="74"/>
    </row>
    <row r="39" spans="1:18">
      <c r="A39" s="10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75"/>
    </row>
    <row r="40" spans="1:18">
      <c r="A40" s="10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75"/>
    </row>
    <row r="41" spans="1:18">
      <c r="A41" s="10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75"/>
    </row>
    <row r="42" spans="1:18">
      <c r="A42" s="10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7"/>
    </row>
    <row r="43" spans="1:18">
      <c r="A43" s="10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7"/>
    </row>
    <row r="44" spans="1:18">
      <c r="A44" s="10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7"/>
    </row>
    <row r="45" spans="1:18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79"/>
    </row>
  </sheetData>
  <mergeCells count="1">
    <mergeCell ref="A1:R1"/>
  </mergeCells>
  <printOptions horizontalCentered="1"/>
  <pageMargins left="0.78740157480314965" right="0.19685039370078741" top="0.46" bottom="0" header="0.11811023622047245" footer="0.17"/>
  <pageSetup paperSize="9" scale="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X22"/>
  <sheetViews>
    <sheetView zoomScaleNormal="100" workbookViewId="0">
      <selection activeCell="S28" sqref="S28"/>
    </sheetView>
  </sheetViews>
  <sheetFormatPr baseColWidth="10" defaultColWidth="11.42578125" defaultRowHeight="12.75"/>
  <cols>
    <col min="1" max="1" width="18.5703125" style="36" bestFit="1" customWidth="1"/>
    <col min="2" max="9" width="7.5703125" style="36" customWidth="1"/>
    <col min="10" max="10" width="1.85546875" style="12" customWidth="1"/>
    <col min="11" max="12" width="7.5703125" style="36" customWidth="1"/>
    <col min="13" max="13" width="1.85546875" style="12" customWidth="1"/>
    <col min="14" max="14" width="5.140625" style="12" customWidth="1"/>
    <col min="15" max="15" width="6.140625" style="12" customWidth="1"/>
    <col min="16" max="16" width="1.85546875" style="12" customWidth="1"/>
    <col min="17" max="17" width="7" style="36" customWidth="1"/>
    <col min="18" max="18" width="6.85546875" style="36" customWidth="1"/>
    <col min="19" max="19" width="1.85546875" style="12" customWidth="1"/>
    <col min="20" max="20" width="8" style="36" customWidth="1"/>
    <col min="21" max="22" width="5.5703125" style="36" bestFit="1" customWidth="1"/>
    <col min="23" max="23" width="5.5703125" style="36" customWidth="1"/>
    <col min="24" max="24" width="6.5703125" style="36" bestFit="1" customWidth="1"/>
    <col min="25" max="16384" width="11.42578125" style="36"/>
  </cols>
  <sheetData>
    <row r="1" spans="1:24" ht="26.25" customHeight="1">
      <c r="A1" s="631" t="s">
        <v>356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81"/>
      <c r="V1" s="81"/>
      <c r="W1" s="81"/>
      <c r="X1" s="81"/>
    </row>
    <row r="2" spans="1:24">
      <c r="A2" s="25"/>
    </row>
    <row r="3" spans="1:24" ht="45" customHeight="1">
      <c r="A3" s="82"/>
      <c r="B3" s="632" t="s">
        <v>111</v>
      </c>
      <c r="C3" s="633"/>
      <c r="D3" s="632" t="s">
        <v>112</v>
      </c>
      <c r="E3" s="633"/>
      <c r="F3" s="632" t="s">
        <v>113</v>
      </c>
      <c r="G3" s="633"/>
      <c r="H3" s="632" t="s">
        <v>114</v>
      </c>
      <c r="I3" s="633"/>
      <c r="J3" s="83"/>
      <c r="K3" s="634" t="s">
        <v>115</v>
      </c>
      <c r="L3" s="635"/>
      <c r="M3" s="83"/>
      <c r="N3" s="636" t="s">
        <v>109</v>
      </c>
      <c r="O3" s="637"/>
      <c r="P3" s="83"/>
      <c r="Q3" s="638" t="s">
        <v>116</v>
      </c>
      <c r="R3" s="639"/>
      <c r="S3" s="83"/>
      <c r="T3" s="84" t="s">
        <v>117</v>
      </c>
    </row>
    <row r="4" spans="1:24" ht="16.5" customHeight="1">
      <c r="A4" s="85" t="s">
        <v>89</v>
      </c>
      <c r="B4" s="276">
        <v>883</v>
      </c>
      <c r="C4" s="277">
        <f>B4/T4</f>
        <v>0.21200480192076832</v>
      </c>
      <c r="D4" s="276">
        <v>1308</v>
      </c>
      <c r="E4" s="277">
        <f>D4/T4</f>
        <v>0.31404561824729893</v>
      </c>
      <c r="F4" s="276">
        <v>1321</v>
      </c>
      <c r="G4" s="277">
        <f>F4/T4</f>
        <v>0.31716686674669869</v>
      </c>
      <c r="H4" s="278">
        <f>B4+D4+F4</f>
        <v>3512</v>
      </c>
      <c r="I4" s="279">
        <f>H4/T4</f>
        <v>0.84321728691476594</v>
      </c>
      <c r="J4" s="280"/>
      <c r="K4" s="276">
        <v>594</v>
      </c>
      <c r="L4" s="277">
        <f>K4/T4</f>
        <v>0.1426170468187275</v>
      </c>
      <c r="M4" s="281"/>
      <c r="N4" s="276">
        <v>3</v>
      </c>
      <c r="O4" s="277">
        <f>N4/T4</f>
        <v>7.2028811524609839E-4</v>
      </c>
      <c r="P4" s="281"/>
      <c r="Q4" s="276">
        <v>56</v>
      </c>
      <c r="R4" s="277">
        <f>Q4/T4</f>
        <v>1.3445378151260505E-2</v>
      </c>
      <c r="S4" s="281"/>
      <c r="T4" s="282">
        <f>H4+K4+N4+Q4</f>
        <v>4165</v>
      </c>
    </row>
    <row r="5" spans="1:24" ht="16.5" customHeight="1">
      <c r="A5" s="85" t="s">
        <v>88</v>
      </c>
      <c r="B5" s="276">
        <v>397</v>
      </c>
      <c r="C5" s="277">
        <f t="shared" ref="C5:C20" si="0">B5/T5</f>
        <v>0.14542124542124543</v>
      </c>
      <c r="D5" s="276">
        <v>2162</v>
      </c>
      <c r="E5" s="277">
        <f t="shared" ref="E5:E19" si="1">D5/T5</f>
        <v>0.7919413919413919</v>
      </c>
      <c r="F5" s="276">
        <v>133</v>
      </c>
      <c r="G5" s="277">
        <f t="shared" ref="G5:G20" si="2">F5/T5</f>
        <v>4.8717948717948718E-2</v>
      </c>
      <c r="H5" s="278">
        <f t="shared" ref="H5:H19" si="3">B5+D5+F5</f>
        <v>2692</v>
      </c>
      <c r="I5" s="279">
        <f t="shared" ref="I5:I20" si="4">H5/T5</f>
        <v>0.98608058608058613</v>
      </c>
      <c r="J5" s="280"/>
      <c r="K5" s="276">
        <v>31</v>
      </c>
      <c r="L5" s="277">
        <f t="shared" ref="L5:L20" si="5">K5/T5</f>
        <v>1.1355311355311355E-2</v>
      </c>
      <c r="M5" s="281"/>
      <c r="N5" s="276">
        <v>0</v>
      </c>
      <c r="O5" s="277">
        <f t="shared" ref="O5:O20" si="6">N5/T5</f>
        <v>0</v>
      </c>
      <c r="P5" s="281"/>
      <c r="Q5" s="276">
        <v>7</v>
      </c>
      <c r="R5" s="277">
        <f t="shared" ref="R5:R20" si="7">Q5/T5</f>
        <v>2.5641025641025641E-3</v>
      </c>
      <c r="S5" s="281"/>
      <c r="T5" s="282">
        <f t="shared" ref="T5:T19" si="8">H5+K5+N5+Q5</f>
        <v>2730</v>
      </c>
    </row>
    <row r="6" spans="1:24" ht="16.5" customHeight="1">
      <c r="A6" s="85" t="s">
        <v>19</v>
      </c>
      <c r="B6" s="276">
        <v>16558</v>
      </c>
      <c r="C6" s="277">
        <f t="shared" si="0"/>
        <v>0.84795411481538385</v>
      </c>
      <c r="D6" s="276">
        <v>645</v>
      </c>
      <c r="E6" s="277">
        <f t="shared" si="1"/>
        <v>3.3031187586418806E-2</v>
      </c>
      <c r="F6" s="276">
        <v>863</v>
      </c>
      <c r="G6" s="277">
        <f t="shared" si="2"/>
        <v>4.4195216879192915E-2</v>
      </c>
      <c r="H6" s="278">
        <f t="shared" si="3"/>
        <v>18066</v>
      </c>
      <c r="I6" s="279">
        <f t="shared" si="4"/>
        <v>0.92518051928099554</v>
      </c>
      <c r="J6" s="280"/>
      <c r="K6" s="276">
        <v>888</v>
      </c>
      <c r="L6" s="277">
        <f t="shared" si="5"/>
        <v>4.5475495467813799E-2</v>
      </c>
      <c r="M6" s="281"/>
      <c r="N6" s="276">
        <v>45</v>
      </c>
      <c r="O6" s="277">
        <f t="shared" si="6"/>
        <v>2.3045014595175911E-3</v>
      </c>
      <c r="P6" s="281"/>
      <c r="Q6" s="276">
        <v>528</v>
      </c>
      <c r="R6" s="277">
        <f t="shared" si="7"/>
        <v>2.7039483791673067E-2</v>
      </c>
      <c r="S6" s="281"/>
      <c r="T6" s="282">
        <f t="shared" si="8"/>
        <v>19527</v>
      </c>
    </row>
    <row r="7" spans="1:24" ht="16.5" customHeight="1">
      <c r="A7" s="85" t="s">
        <v>333</v>
      </c>
      <c r="B7" s="276">
        <v>165</v>
      </c>
      <c r="C7" s="277">
        <f t="shared" si="0"/>
        <v>0.64453125</v>
      </c>
      <c r="D7" s="276">
        <v>22</v>
      </c>
      <c r="E7" s="277">
        <f t="shared" si="1"/>
        <v>8.59375E-2</v>
      </c>
      <c r="F7" s="276">
        <v>17</v>
      </c>
      <c r="G7" s="277">
        <f t="shared" si="2"/>
        <v>6.640625E-2</v>
      </c>
      <c r="H7" s="278">
        <f t="shared" si="3"/>
        <v>204</v>
      </c>
      <c r="I7" s="279">
        <f t="shared" si="4"/>
        <v>0.796875</v>
      </c>
      <c r="J7" s="280"/>
      <c r="K7" s="276">
        <v>7</v>
      </c>
      <c r="L7" s="277">
        <f t="shared" si="5"/>
        <v>2.734375E-2</v>
      </c>
      <c r="M7" s="281"/>
      <c r="N7" s="276">
        <v>0</v>
      </c>
      <c r="O7" s="277">
        <f t="shared" si="6"/>
        <v>0</v>
      </c>
      <c r="P7" s="281"/>
      <c r="Q7" s="276">
        <v>45</v>
      </c>
      <c r="R7" s="277">
        <f t="shared" si="7"/>
        <v>0.17578125</v>
      </c>
      <c r="S7" s="281"/>
      <c r="T7" s="282">
        <f>H7+K7+N7+Q7</f>
        <v>256</v>
      </c>
    </row>
    <row r="8" spans="1:24" ht="16.5" customHeight="1">
      <c r="A8" s="85" t="s">
        <v>87</v>
      </c>
      <c r="B8" s="276">
        <v>66</v>
      </c>
      <c r="C8" s="277">
        <f t="shared" si="0"/>
        <v>2.8583802511909919E-2</v>
      </c>
      <c r="D8" s="276">
        <v>1110</v>
      </c>
      <c r="E8" s="277">
        <f t="shared" si="1"/>
        <v>0.48072758770030316</v>
      </c>
      <c r="F8" s="276">
        <v>995</v>
      </c>
      <c r="G8" s="277">
        <f t="shared" si="2"/>
        <v>0.43092247726288435</v>
      </c>
      <c r="H8" s="278">
        <f t="shared" si="3"/>
        <v>2171</v>
      </c>
      <c r="I8" s="279">
        <f t="shared" si="4"/>
        <v>0.94023386747509741</v>
      </c>
      <c r="J8" s="280"/>
      <c r="K8" s="276">
        <v>118</v>
      </c>
      <c r="L8" s="277">
        <f t="shared" si="5"/>
        <v>5.1104374187960155E-2</v>
      </c>
      <c r="M8" s="281"/>
      <c r="N8" s="276">
        <v>5</v>
      </c>
      <c r="O8" s="277">
        <f t="shared" si="6"/>
        <v>2.1654395842355999E-3</v>
      </c>
      <c r="P8" s="281"/>
      <c r="Q8" s="276">
        <v>15</v>
      </c>
      <c r="R8" s="277">
        <f t="shared" si="7"/>
        <v>6.4963187527067997E-3</v>
      </c>
      <c r="S8" s="281"/>
      <c r="T8" s="282">
        <f t="shared" si="8"/>
        <v>2309</v>
      </c>
    </row>
    <row r="9" spans="1:24" ht="16.5" customHeight="1">
      <c r="A9" s="85" t="s">
        <v>17</v>
      </c>
      <c r="B9" s="276">
        <v>86</v>
      </c>
      <c r="C9" s="277">
        <f t="shared" si="0"/>
        <v>4.3855175930647632E-2</v>
      </c>
      <c r="D9" s="276">
        <v>982</v>
      </c>
      <c r="E9" s="277">
        <f t="shared" si="1"/>
        <v>0.50076491585925553</v>
      </c>
      <c r="F9" s="276">
        <v>810</v>
      </c>
      <c r="G9" s="277">
        <f t="shared" si="2"/>
        <v>0.4130545639979602</v>
      </c>
      <c r="H9" s="278">
        <f t="shared" si="3"/>
        <v>1878</v>
      </c>
      <c r="I9" s="279">
        <f t="shared" si="4"/>
        <v>0.95767465578786337</v>
      </c>
      <c r="J9" s="280"/>
      <c r="K9" s="276">
        <v>59</v>
      </c>
      <c r="L9" s="277">
        <f t="shared" si="5"/>
        <v>3.0086690464048955E-2</v>
      </c>
      <c r="M9" s="281"/>
      <c r="N9" s="276">
        <v>4</v>
      </c>
      <c r="O9" s="277">
        <f t="shared" si="6"/>
        <v>2.0397756246812852E-3</v>
      </c>
      <c r="P9" s="281"/>
      <c r="Q9" s="276">
        <v>20</v>
      </c>
      <c r="R9" s="277">
        <f t="shared" si="7"/>
        <v>1.0198878123406425E-2</v>
      </c>
      <c r="S9" s="281"/>
      <c r="T9" s="282">
        <f t="shared" si="8"/>
        <v>1961</v>
      </c>
    </row>
    <row r="10" spans="1:24" ht="16.5" customHeight="1">
      <c r="A10" s="85" t="s">
        <v>85</v>
      </c>
      <c r="B10" s="276">
        <v>1926</v>
      </c>
      <c r="C10" s="277">
        <f t="shared" si="0"/>
        <v>0.87585266030013642</v>
      </c>
      <c r="D10" s="276">
        <v>65</v>
      </c>
      <c r="E10" s="277">
        <f t="shared" si="1"/>
        <v>2.9558890404729421E-2</v>
      </c>
      <c r="F10" s="276">
        <v>94</v>
      </c>
      <c r="G10" s="277">
        <f t="shared" si="2"/>
        <v>4.2746703046839474E-2</v>
      </c>
      <c r="H10" s="278">
        <f t="shared" si="3"/>
        <v>2085</v>
      </c>
      <c r="I10" s="279">
        <f t="shared" si="4"/>
        <v>0.94815825375170537</v>
      </c>
      <c r="J10" s="280"/>
      <c r="K10" s="276">
        <v>65</v>
      </c>
      <c r="L10" s="277">
        <f t="shared" si="5"/>
        <v>2.9558890404729421E-2</v>
      </c>
      <c r="M10" s="281"/>
      <c r="N10" s="276">
        <v>1</v>
      </c>
      <c r="O10" s="277">
        <f t="shared" si="6"/>
        <v>4.5475216007276033E-4</v>
      </c>
      <c r="P10" s="281"/>
      <c r="Q10" s="276">
        <v>48</v>
      </c>
      <c r="R10" s="277">
        <f t="shared" si="7"/>
        <v>2.1828103683492497E-2</v>
      </c>
      <c r="S10" s="281"/>
      <c r="T10" s="282">
        <f t="shared" si="8"/>
        <v>2199</v>
      </c>
    </row>
    <row r="11" spans="1:24" ht="16.5" customHeight="1">
      <c r="A11" s="85" t="s">
        <v>90</v>
      </c>
      <c r="B11" s="276">
        <v>26</v>
      </c>
      <c r="C11" s="277">
        <f t="shared" si="0"/>
        <v>3.0197444831591175E-2</v>
      </c>
      <c r="D11" s="276">
        <v>783</v>
      </c>
      <c r="E11" s="277">
        <f t="shared" si="1"/>
        <v>0.90940766550522645</v>
      </c>
      <c r="F11" s="276">
        <v>24</v>
      </c>
      <c r="G11" s="277">
        <f t="shared" si="2"/>
        <v>2.7874564459930314E-2</v>
      </c>
      <c r="H11" s="278">
        <f t="shared" si="3"/>
        <v>833</v>
      </c>
      <c r="I11" s="279">
        <f t="shared" si="4"/>
        <v>0.96747967479674801</v>
      </c>
      <c r="J11" s="280"/>
      <c r="K11" s="276">
        <v>18</v>
      </c>
      <c r="L11" s="277">
        <f t="shared" si="5"/>
        <v>2.0905923344947737E-2</v>
      </c>
      <c r="M11" s="281"/>
      <c r="N11" s="276">
        <v>2</v>
      </c>
      <c r="O11" s="277">
        <f t="shared" si="6"/>
        <v>2.3228803716608595E-3</v>
      </c>
      <c r="P11" s="281"/>
      <c r="Q11" s="276">
        <v>8</v>
      </c>
      <c r="R11" s="277">
        <f t="shared" si="7"/>
        <v>9.2915214866434379E-3</v>
      </c>
      <c r="S11" s="281"/>
      <c r="T11" s="282">
        <f t="shared" si="8"/>
        <v>861</v>
      </c>
    </row>
    <row r="12" spans="1:24" ht="16.5" customHeight="1">
      <c r="A12" s="85" t="s">
        <v>91</v>
      </c>
      <c r="B12" s="276">
        <v>101</v>
      </c>
      <c r="C12" s="277">
        <f t="shared" si="0"/>
        <v>6.2538699690402474E-2</v>
      </c>
      <c r="D12" s="276">
        <v>1350</v>
      </c>
      <c r="E12" s="277">
        <f t="shared" si="1"/>
        <v>0.83591331269349844</v>
      </c>
      <c r="F12" s="276">
        <v>103</v>
      </c>
      <c r="G12" s="277">
        <f t="shared" si="2"/>
        <v>6.377708978328174E-2</v>
      </c>
      <c r="H12" s="278">
        <f t="shared" si="3"/>
        <v>1554</v>
      </c>
      <c r="I12" s="279">
        <f t="shared" si="4"/>
        <v>0.96222910216718271</v>
      </c>
      <c r="J12" s="280"/>
      <c r="K12" s="276">
        <v>49</v>
      </c>
      <c r="L12" s="277">
        <f t="shared" si="5"/>
        <v>3.0340557275541795E-2</v>
      </c>
      <c r="M12" s="281"/>
      <c r="N12" s="276">
        <v>3</v>
      </c>
      <c r="O12" s="277">
        <f t="shared" si="6"/>
        <v>1.8575851393188853E-3</v>
      </c>
      <c r="P12" s="281"/>
      <c r="Q12" s="276">
        <v>9</v>
      </c>
      <c r="R12" s="277">
        <f t="shared" si="7"/>
        <v>5.5727554179566567E-3</v>
      </c>
      <c r="S12" s="281"/>
      <c r="T12" s="282">
        <f t="shared" si="8"/>
        <v>1615</v>
      </c>
    </row>
    <row r="13" spans="1:24" ht="16.5" customHeight="1">
      <c r="A13" s="85" t="s">
        <v>84</v>
      </c>
      <c r="B13" s="276">
        <v>775</v>
      </c>
      <c r="C13" s="277">
        <f t="shared" si="0"/>
        <v>0.77345309381237526</v>
      </c>
      <c r="D13" s="276">
        <v>53</v>
      </c>
      <c r="E13" s="277">
        <f t="shared" si="1"/>
        <v>5.289421157684631E-2</v>
      </c>
      <c r="F13" s="276">
        <v>110</v>
      </c>
      <c r="G13" s="277">
        <f t="shared" si="2"/>
        <v>0.10978043912175649</v>
      </c>
      <c r="H13" s="278">
        <f t="shared" si="3"/>
        <v>938</v>
      </c>
      <c r="I13" s="279">
        <f t="shared" si="4"/>
        <v>0.93612774451097802</v>
      </c>
      <c r="J13" s="280"/>
      <c r="K13" s="276">
        <v>52</v>
      </c>
      <c r="L13" s="277">
        <f t="shared" si="5"/>
        <v>5.1896207584830337E-2</v>
      </c>
      <c r="M13" s="281"/>
      <c r="N13" s="276">
        <v>0</v>
      </c>
      <c r="O13" s="277">
        <f t="shared" si="6"/>
        <v>0</v>
      </c>
      <c r="P13" s="281"/>
      <c r="Q13" s="276">
        <v>12</v>
      </c>
      <c r="R13" s="277">
        <f t="shared" si="7"/>
        <v>1.1976047904191617E-2</v>
      </c>
      <c r="S13" s="281"/>
      <c r="T13" s="282">
        <f t="shared" si="8"/>
        <v>1002</v>
      </c>
    </row>
    <row r="14" spans="1:24" ht="16.5" customHeight="1">
      <c r="A14" s="85" t="s">
        <v>92</v>
      </c>
      <c r="B14" s="276">
        <v>478</v>
      </c>
      <c r="C14" s="277">
        <f t="shared" si="0"/>
        <v>0.1972761040033017</v>
      </c>
      <c r="D14" s="276">
        <v>1683</v>
      </c>
      <c r="E14" s="277">
        <f t="shared" si="1"/>
        <v>0.69459347915806846</v>
      </c>
      <c r="F14" s="276">
        <v>185</v>
      </c>
      <c r="G14" s="277">
        <f t="shared" si="2"/>
        <v>7.6351630210482871E-2</v>
      </c>
      <c r="H14" s="278">
        <f t="shared" si="3"/>
        <v>2346</v>
      </c>
      <c r="I14" s="279">
        <f t="shared" si="4"/>
        <v>0.96822121337185307</v>
      </c>
      <c r="J14" s="280"/>
      <c r="K14" s="276">
        <v>53</v>
      </c>
      <c r="L14" s="277">
        <f t="shared" si="5"/>
        <v>2.1873710276516713E-2</v>
      </c>
      <c r="M14" s="281"/>
      <c r="N14" s="276">
        <v>4</v>
      </c>
      <c r="O14" s="277">
        <f t="shared" si="6"/>
        <v>1.6508460586050352E-3</v>
      </c>
      <c r="P14" s="281"/>
      <c r="Q14" s="276">
        <v>20</v>
      </c>
      <c r="R14" s="277">
        <f t="shared" si="7"/>
        <v>8.2542302930251749E-3</v>
      </c>
      <c r="S14" s="281"/>
      <c r="T14" s="282">
        <f t="shared" si="8"/>
        <v>2423</v>
      </c>
    </row>
    <row r="15" spans="1:24" ht="16.5" customHeight="1">
      <c r="A15" s="85" t="s">
        <v>21</v>
      </c>
      <c r="B15" s="276">
        <v>38</v>
      </c>
      <c r="C15" s="277">
        <f t="shared" si="0"/>
        <v>8.6167800453514742E-2</v>
      </c>
      <c r="D15" s="276">
        <v>313</v>
      </c>
      <c r="E15" s="277">
        <f t="shared" si="1"/>
        <v>0.70975056689342408</v>
      </c>
      <c r="F15" s="276">
        <v>83</v>
      </c>
      <c r="G15" s="277">
        <f t="shared" si="2"/>
        <v>0.18820861678004536</v>
      </c>
      <c r="H15" s="278">
        <f t="shared" si="3"/>
        <v>434</v>
      </c>
      <c r="I15" s="279">
        <f t="shared" si="4"/>
        <v>0.98412698412698407</v>
      </c>
      <c r="J15" s="280"/>
      <c r="K15" s="276">
        <v>4</v>
      </c>
      <c r="L15" s="277">
        <f t="shared" si="5"/>
        <v>9.0702947845804991E-3</v>
      </c>
      <c r="M15" s="281"/>
      <c r="N15" s="276">
        <v>0</v>
      </c>
      <c r="O15" s="277">
        <f t="shared" si="6"/>
        <v>0</v>
      </c>
      <c r="P15" s="281"/>
      <c r="Q15" s="276">
        <v>3</v>
      </c>
      <c r="R15" s="277">
        <f t="shared" si="7"/>
        <v>6.8027210884353739E-3</v>
      </c>
      <c r="S15" s="281"/>
      <c r="T15" s="282">
        <f t="shared" si="8"/>
        <v>441</v>
      </c>
    </row>
    <row r="16" spans="1:24" ht="16.5" customHeight="1">
      <c r="A16" s="85" t="s">
        <v>22</v>
      </c>
      <c r="B16" s="276">
        <v>582</v>
      </c>
      <c r="C16" s="277">
        <f t="shared" si="0"/>
        <v>0.95881383855024716</v>
      </c>
      <c r="D16" s="276">
        <v>12</v>
      </c>
      <c r="E16" s="277">
        <f t="shared" si="1"/>
        <v>1.9769357495881382E-2</v>
      </c>
      <c r="F16" s="276">
        <v>6</v>
      </c>
      <c r="G16" s="277">
        <f t="shared" si="2"/>
        <v>9.8846787479406912E-3</v>
      </c>
      <c r="H16" s="278">
        <f t="shared" si="3"/>
        <v>600</v>
      </c>
      <c r="I16" s="279">
        <f t="shared" si="4"/>
        <v>0.98846787479406917</v>
      </c>
      <c r="J16" s="280"/>
      <c r="K16" s="276">
        <v>4</v>
      </c>
      <c r="L16" s="277">
        <f t="shared" si="5"/>
        <v>6.5897858319604614E-3</v>
      </c>
      <c r="M16" s="281"/>
      <c r="N16" s="276">
        <v>0</v>
      </c>
      <c r="O16" s="277">
        <f t="shared" si="6"/>
        <v>0</v>
      </c>
      <c r="P16" s="281"/>
      <c r="Q16" s="276">
        <v>3</v>
      </c>
      <c r="R16" s="277">
        <f t="shared" si="7"/>
        <v>4.9423393739703456E-3</v>
      </c>
      <c r="S16" s="281"/>
      <c r="T16" s="282">
        <f t="shared" si="8"/>
        <v>607</v>
      </c>
    </row>
    <row r="17" spans="1:20" ht="16.5" customHeight="1">
      <c r="A17" s="85" t="s">
        <v>86</v>
      </c>
      <c r="B17" s="276">
        <v>2717</v>
      </c>
      <c r="C17" s="277">
        <f t="shared" si="0"/>
        <v>0.92635526764405041</v>
      </c>
      <c r="D17" s="276">
        <v>26</v>
      </c>
      <c r="E17" s="277">
        <f t="shared" si="1"/>
        <v>8.8646437095124438E-3</v>
      </c>
      <c r="F17" s="276">
        <v>122</v>
      </c>
      <c r="G17" s="277">
        <f t="shared" si="2"/>
        <v>4.1595635867712241E-2</v>
      </c>
      <c r="H17" s="278">
        <f t="shared" si="3"/>
        <v>2865</v>
      </c>
      <c r="I17" s="279">
        <f t="shared" si="4"/>
        <v>0.97681554722127517</v>
      </c>
      <c r="J17" s="280"/>
      <c r="K17" s="276">
        <v>43</v>
      </c>
      <c r="L17" s="277">
        <f t="shared" si="5"/>
        <v>1.4660756904193658E-2</v>
      </c>
      <c r="M17" s="281"/>
      <c r="N17" s="276">
        <v>3</v>
      </c>
      <c r="O17" s="277">
        <f t="shared" si="6"/>
        <v>1.0228435049437436E-3</v>
      </c>
      <c r="P17" s="281"/>
      <c r="Q17" s="276">
        <v>22</v>
      </c>
      <c r="R17" s="277">
        <f t="shared" si="7"/>
        <v>7.5008523695874532E-3</v>
      </c>
      <c r="S17" s="281"/>
      <c r="T17" s="282">
        <f t="shared" si="8"/>
        <v>2933</v>
      </c>
    </row>
    <row r="18" spans="1:20" ht="16.5" customHeight="1">
      <c r="A18" s="85" t="s">
        <v>83</v>
      </c>
      <c r="B18" s="276">
        <v>4142</v>
      </c>
      <c r="C18" s="277">
        <f t="shared" si="0"/>
        <v>0.96460176991150437</v>
      </c>
      <c r="D18" s="276">
        <v>46</v>
      </c>
      <c r="E18" s="277">
        <f t="shared" si="1"/>
        <v>1.0712622263623661E-2</v>
      </c>
      <c r="F18" s="276">
        <v>39</v>
      </c>
      <c r="G18" s="277">
        <f t="shared" si="2"/>
        <v>9.0824406148113639E-3</v>
      </c>
      <c r="H18" s="278">
        <f t="shared" si="3"/>
        <v>4227</v>
      </c>
      <c r="I18" s="279">
        <f t="shared" si="4"/>
        <v>0.9843968327899395</v>
      </c>
      <c r="J18" s="280"/>
      <c r="K18" s="276">
        <v>36</v>
      </c>
      <c r="L18" s="277">
        <f t="shared" si="5"/>
        <v>8.3837913367489515E-3</v>
      </c>
      <c r="M18" s="281"/>
      <c r="N18" s="276">
        <v>4</v>
      </c>
      <c r="O18" s="277">
        <f t="shared" si="6"/>
        <v>9.3153237074988359E-4</v>
      </c>
      <c r="P18" s="281"/>
      <c r="Q18" s="276">
        <v>27</v>
      </c>
      <c r="R18" s="277">
        <f t="shared" si="7"/>
        <v>6.287843502561714E-3</v>
      </c>
      <c r="S18" s="281"/>
      <c r="T18" s="282">
        <f t="shared" si="8"/>
        <v>4294</v>
      </c>
    </row>
    <row r="19" spans="1:20" ht="16.5" customHeight="1">
      <c r="A19" s="85" t="s">
        <v>319</v>
      </c>
      <c r="B19" s="276">
        <v>78</v>
      </c>
      <c r="C19" s="277">
        <f t="shared" si="0"/>
        <v>0.70909090909090911</v>
      </c>
      <c r="D19" s="276">
        <v>14</v>
      </c>
      <c r="E19" s="277">
        <f t="shared" si="1"/>
        <v>0.12727272727272726</v>
      </c>
      <c r="F19" s="276">
        <v>7</v>
      </c>
      <c r="G19" s="277">
        <f t="shared" si="2"/>
        <v>6.363636363636363E-2</v>
      </c>
      <c r="H19" s="278">
        <f t="shared" si="3"/>
        <v>99</v>
      </c>
      <c r="I19" s="279">
        <f t="shared" si="4"/>
        <v>0.9</v>
      </c>
      <c r="J19" s="280"/>
      <c r="K19" s="276">
        <v>7</v>
      </c>
      <c r="L19" s="277">
        <f t="shared" si="5"/>
        <v>6.363636363636363E-2</v>
      </c>
      <c r="M19" s="281"/>
      <c r="N19" s="276">
        <v>0</v>
      </c>
      <c r="O19" s="277">
        <f t="shared" si="6"/>
        <v>0</v>
      </c>
      <c r="P19" s="281"/>
      <c r="Q19" s="276">
        <v>4</v>
      </c>
      <c r="R19" s="277">
        <f t="shared" si="7"/>
        <v>3.6363636363636362E-2</v>
      </c>
      <c r="S19" s="281"/>
      <c r="T19" s="282">
        <f t="shared" si="8"/>
        <v>110</v>
      </c>
    </row>
    <row r="20" spans="1:20" ht="16.5" customHeight="1">
      <c r="A20" s="86" t="s">
        <v>23</v>
      </c>
      <c r="B20" s="459">
        <f>SUM(B4:B19)</f>
        <v>29018</v>
      </c>
      <c r="C20" s="470">
        <f t="shared" si="0"/>
        <v>0.61176817827251073</v>
      </c>
      <c r="D20" s="459">
        <f>SUM(D4:D19)</f>
        <v>10574</v>
      </c>
      <c r="E20" s="470">
        <f>D20/T20</f>
        <v>0.22292496784938756</v>
      </c>
      <c r="F20" s="459">
        <f>SUM(F4:F19)</f>
        <v>4912</v>
      </c>
      <c r="G20" s="470">
        <f t="shared" si="2"/>
        <v>0.10355659561908376</v>
      </c>
      <c r="H20" s="459">
        <f>SUM(H4:H19)</f>
        <v>44504</v>
      </c>
      <c r="I20" s="470">
        <f t="shared" si="4"/>
        <v>0.93824974174098197</v>
      </c>
      <c r="J20" s="460"/>
      <c r="K20" s="461">
        <f>SUM(K4:K19)</f>
        <v>2028</v>
      </c>
      <c r="L20" s="471">
        <f t="shared" si="5"/>
        <v>4.2755043956738979E-2</v>
      </c>
      <c r="M20" s="460"/>
      <c r="N20" s="462">
        <f>SUM(N4:N19)</f>
        <v>74</v>
      </c>
      <c r="O20" s="472">
        <f t="shared" si="6"/>
        <v>1.5600952923070436E-3</v>
      </c>
      <c r="P20" s="460"/>
      <c r="Q20" s="463">
        <f>SUM(Q4:Q19)</f>
        <v>827</v>
      </c>
      <c r="R20" s="473">
        <f t="shared" si="7"/>
        <v>1.743511900997196E-2</v>
      </c>
      <c r="S20" s="460"/>
      <c r="T20" s="464">
        <f>SUM(T4:T19)</f>
        <v>47433</v>
      </c>
    </row>
    <row r="22" spans="1:20">
      <c r="C22" s="58"/>
    </row>
  </sheetData>
  <mergeCells count="8">
    <mergeCell ref="A1:T1"/>
    <mergeCell ref="B3:C3"/>
    <mergeCell ref="D3:E3"/>
    <mergeCell ref="F3:G3"/>
    <mergeCell ref="H3:I3"/>
    <mergeCell ref="K3:L3"/>
    <mergeCell ref="N3:O3"/>
    <mergeCell ref="Q3:R3"/>
  </mergeCells>
  <printOptions horizontalCentered="1"/>
  <pageMargins left="0.78740157480314965" right="0.39370078740157483" top="0.47244094488188981" bottom="0.19685039370078741" header="0.11811023622047245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L29"/>
  <sheetViews>
    <sheetView zoomScale="85" zoomScaleNormal="85" workbookViewId="0">
      <selection activeCell="S28" sqref="S28"/>
    </sheetView>
  </sheetViews>
  <sheetFormatPr baseColWidth="10" defaultColWidth="11.42578125" defaultRowHeight="12.75"/>
  <cols>
    <col min="1" max="1" width="9.42578125" style="9" bestFit="1" customWidth="1"/>
    <col min="2" max="2" width="5.140625" style="9" bestFit="1" customWidth="1"/>
    <col min="3" max="3" width="4.42578125" style="9" bestFit="1" customWidth="1"/>
    <col min="4" max="4" width="5.140625" style="9" bestFit="1" customWidth="1"/>
    <col min="5" max="5" width="4.42578125" style="9" bestFit="1" customWidth="1"/>
    <col min="6" max="6" width="6" style="9" bestFit="1" customWidth="1"/>
    <col min="7" max="7" width="4.42578125" style="9" bestFit="1" customWidth="1"/>
    <col min="8" max="8" width="5.140625" style="9" bestFit="1" customWidth="1"/>
    <col min="9" max="9" width="4.42578125" style="9" bestFit="1" customWidth="1"/>
    <col min="10" max="10" width="5.140625" style="9" bestFit="1" customWidth="1"/>
    <col min="11" max="11" width="4.42578125" style="9" bestFit="1" customWidth="1"/>
    <col min="12" max="12" width="5.140625" style="9" bestFit="1" customWidth="1"/>
    <col min="13" max="13" width="4.42578125" style="9" bestFit="1" customWidth="1"/>
    <col min="14" max="14" width="4.140625" style="9" bestFit="1" customWidth="1"/>
    <col min="15" max="15" width="4.42578125" style="9" bestFit="1" customWidth="1"/>
    <col min="16" max="16" width="5.140625" style="9" bestFit="1" customWidth="1"/>
    <col min="17" max="17" width="4.42578125" style="9" bestFit="1" customWidth="1"/>
    <col min="18" max="18" width="5.140625" style="9" bestFit="1" customWidth="1"/>
    <col min="19" max="19" width="4.42578125" style="9" bestFit="1" customWidth="1"/>
    <col min="20" max="20" width="5.140625" style="9" bestFit="1" customWidth="1"/>
    <col min="21" max="21" width="4.42578125" style="9" bestFit="1" customWidth="1"/>
    <col min="22" max="22" width="3.5703125" style="9" bestFit="1" customWidth="1"/>
    <col min="23" max="23" width="4.42578125" style="9" bestFit="1" customWidth="1"/>
    <col min="24" max="24" width="4.42578125" style="9" customWidth="1"/>
    <col min="25" max="25" width="4.42578125" style="9" bestFit="1" customWidth="1"/>
    <col min="26" max="26" width="5.140625" style="9" bestFit="1" customWidth="1"/>
    <col min="27" max="27" width="4.42578125" style="9" bestFit="1" customWidth="1"/>
    <col min="28" max="28" width="5.140625" style="9" bestFit="1" customWidth="1"/>
    <col min="29" max="29" width="4.140625" style="9" bestFit="1" customWidth="1"/>
    <col min="30" max="30" width="4.140625" style="9" customWidth="1"/>
    <col min="31" max="31" width="7" style="9" bestFit="1" customWidth="1"/>
    <col min="32" max="32" width="7.5703125" style="9" bestFit="1" customWidth="1"/>
    <col min="33" max="33" width="5.5703125" style="9" bestFit="1" customWidth="1"/>
    <col min="34" max="34" width="3" style="9" customWidth="1"/>
    <col min="35" max="16384" width="11.42578125" style="9"/>
  </cols>
  <sheetData>
    <row r="1" spans="1:34" ht="26.25" customHeight="1">
      <c r="A1" s="627" t="s">
        <v>357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  <c r="AH1" s="627"/>
    </row>
    <row r="2" spans="1:34" ht="22.35" customHeight="1"/>
    <row r="3" spans="1:34" ht="33.75" customHeight="1">
      <c r="A3" s="644" t="s">
        <v>118</v>
      </c>
      <c r="B3" s="646" t="s">
        <v>24</v>
      </c>
      <c r="C3" s="647"/>
      <c r="D3" s="646" t="s">
        <v>3</v>
      </c>
      <c r="E3" s="647"/>
      <c r="F3" s="646" t="s">
        <v>175</v>
      </c>
      <c r="G3" s="647"/>
      <c r="H3" s="646" t="s">
        <v>28</v>
      </c>
      <c r="I3" s="647"/>
      <c r="J3" s="646" t="s">
        <v>17</v>
      </c>
      <c r="K3" s="647"/>
      <c r="L3" s="646" t="s">
        <v>249</v>
      </c>
      <c r="M3" s="647"/>
      <c r="N3" s="646" t="s">
        <v>26</v>
      </c>
      <c r="O3" s="647"/>
      <c r="P3" s="646" t="s">
        <v>29</v>
      </c>
      <c r="Q3" s="647"/>
      <c r="R3" s="646" t="s">
        <v>27</v>
      </c>
      <c r="S3" s="647"/>
      <c r="T3" s="646" t="s">
        <v>250</v>
      </c>
      <c r="U3" s="647"/>
      <c r="V3" s="646" t="s">
        <v>25</v>
      </c>
      <c r="W3" s="647"/>
      <c r="X3" s="646" t="s">
        <v>30</v>
      </c>
      <c r="Y3" s="647"/>
      <c r="Z3" s="646" t="s">
        <v>20</v>
      </c>
      <c r="AA3" s="647"/>
      <c r="AB3" s="646" t="s">
        <v>2</v>
      </c>
      <c r="AC3" s="647"/>
      <c r="AD3" s="646" t="s">
        <v>339</v>
      </c>
      <c r="AE3" s="647"/>
      <c r="AF3" s="640" t="s">
        <v>23</v>
      </c>
      <c r="AG3" s="641" t="s">
        <v>94</v>
      </c>
    </row>
    <row r="4" spans="1:34" ht="42" customHeight="1">
      <c r="A4" s="645"/>
      <c r="B4" s="648"/>
      <c r="C4" s="649"/>
      <c r="D4" s="648"/>
      <c r="E4" s="649"/>
      <c r="F4" s="648"/>
      <c r="G4" s="649"/>
      <c r="H4" s="648"/>
      <c r="I4" s="649"/>
      <c r="J4" s="648"/>
      <c r="K4" s="649"/>
      <c r="L4" s="648"/>
      <c r="M4" s="649"/>
      <c r="N4" s="648"/>
      <c r="O4" s="649"/>
      <c r="P4" s="648"/>
      <c r="Q4" s="649"/>
      <c r="R4" s="648"/>
      <c r="S4" s="649"/>
      <c r="T4" s="648"/>
      <c r="U4" s="649"/>
      <c r="V4" s="648"/>
      <c r="W4" s="649"/>
      <c r="X4" s="648"/>
      <c r="Y4" s="649"/>
      <c r="Z4" s="648"/>
      <c r="AA4" s="649"/>
      <c r="AB4" s="648"/>
      <c r="AC4" s="649"/>
      <c r="AD4" s="648"/>
      <c r="AE4" s="649"/>
      <c r="AF4" s="642"/>
      <c r="AG4" s="643"/>
    </row>
    <row r="5" spans="1:34" ht="12.75" customHeight="1">
      <c r="A5" s="87" t="s">
        <v>119</v>
      </c>
      <c r="B5" s="283">
        <v>124</v>
      </c>
      <c r="C5" s="284">
        <f>B5/$B$15</f>
        <v>2.9771908763505401E-2</v>
      </c>
      <c r="D5" s="283">
        <v>132</v>
      </c>
      <c r="E5" s="284">
        <f>D5/$D$15</f>
        <v>4.8351648351648353E-2</v>
      </c>
      <c r="F5" s="283">
        <v>951</v>
      </c>
      <c r="G5" s="284">
        <f>F5/$F$15</f>
        <v>4.8071576606177023E-2</v>
      </c>
      <c r="H5" s="283">
        <v>99</v>
      </c>
      <c r="I5" s="284">
        <f>H5/$H$15</f>
        <v>4.2875703767864877E-2</v>
      </c>
      <c r="J5" s="283">
        <v>92</v>
      </c>
      <c r="K5" s="284">
        <f>J5/$J$15</f>
        <v>4.6914839367669554E-2</v>
      </c>
      <c r="L5" s="283">
        <v>92</v>
      </c>
      <c r="M5" s="284">
        <f>L5/$L$15</f>
        <v>4.1837198726693954E-2</v>
      </c>
      <c r="N5" s="283">
        <v>35</v>
      </c>
      <c r="O5" s="284">
        <f>N5/$N$15</f>
        <v>4.065040650406504E-2</v>
      </c>
      <c r="P5" s="283">
        <v>53</v>
      </c>
      <c r="Q5" s="284">
        <f>P5/$P$15</f>
        <v>3.2817337461300312E-2</v>
      </c>
      <c r="R5" s="283">
        <v>77</v>
      </c>
      <c r="S5" s="284">
        <f>R5/$R$15</f>
        <v>7.6846307385229545E-2</v>
      </c>
      <c r="T5" s="283">
        <v>143</v>
      </c>
      <c r="U5" s="284">
        <f>T5/$T$15</f>
        <v>5.9017746595130004E-2</v>
      </c>
      <c r="V5" s="283">
        <v>17</v>
      </c>
      <c r="W5" s="284">
        <f>V5/$V$15</f>
        <v>3.8548752834467119E-2</v>
      </c>
      <c r="X5" s="283">
        <v>43</v>
      </c>
      <c r="Y5" s="284">
        <f>X5/$X$15</f>
        <v>7.0840197693574955E-2</v>
      </c>
      <c r="Z5" s="283">
        <v>101</v>
      </c>
      <c r="AA5" s="284">
        <f>Z5/$Z$15</f>
        <v>3.4435731333106033E-2</v>
      </c>
      <c r="AB5" s="283">
        <v>186</v>
      </c>
      <c r="AC5" s="284">
        <f>AB5/$AB$15</f>
        <v>4.3316255239869587E-2</v>
      </c>
      <c r="AD5" s="283">
        <v>0</v>
      </c>
      <c r="AE5" s="284">
        <f>AD5/$AD$15</f>
        <v>0</v>
      </c>
      <c r="AF5" s="285">
        <v>2145</v>
      </c>
      <c r="AG5" s="286">
        <f>AF5/$AF$15</f>
        <v>4.5221681108089308E-2</v>
      </c>
      <c r="AH5" s="5"/>
    </row>
    <row r="6" spans="1:34">
      <c r="A6" s="90" t="s">
        <v>120</v>
      </c>
      <c r="B6" s="283">
        <v>1017</v>
      </c>
      <c r="C6" s="284">
        <f t="shared" ref="C6:C15" si="0">B6/$B$15</f>
        <v>0.24417767106842736</v>
      </c>
      <c r="D6" s="283">
        <v>794</v>
      </c>
      <c r="E6" s="284">
        <f t="shared" ref="E6:E15" si="1">D6/$D$15</f>
        <v>0.29084249084249086</v>
      </c>
      <c r="F6" s="283">
        <v>3260</v>
      </c>
      <c r="G6" s="284">
        <f t="shared" ref="G6:G15" si="2">F6/$F$15</f>
        <v>0.1647879492493555</v>
      </c>
      <c r="H6" s="283">
        <v>657</v>
      </c>
      <c r="I6" s="284">
        <f t="shared" ref="I6:I15" si="3">H6/$H$15</f>
        <v>0.28453876136855782</v>
      </c>
      <c r="J6" s="283">
        <v>532</v>
      </c>
      <c r="K6" s="284">
        <f t="shared" ref="K6:K15" si="4">J6/$J$15</f>
        <v>0.27129015808261092</v>
      </c>
      <c r="L6" s="283">
        <v>533</v>
      </c>
      <c r="M6" s="284">
        <f t="shared" ref="M6:M15" si="5">L6/$L$15</f>
        <v>0.24238290131878126</v>
      </c>
      <c r="N6" s="283">
        <v>257</v>
      </c>
      <c r="O6" s="284">
        <f t="shared" ref="O6:O15" si="6">N6/$N$15</f>
        <v>0.29849012775842043</v>
      </c>
      <c r="P6" s="283">
        <v>403</v>
      </c>
      <c r="Q6" s="284">
        <f t="shared" ref="Q6:Q15" si="7">P6/$P$15</f>
        <v>0.24953560371517028</v>
      </c>
      <c r="R6" s="283">
        <v>315</v>
      </c>
      <c r="S6" s="284">
        <f t="shared" ref="S6:S15" si="8">R6/$R$15</f>
        <v>0.31437125748502992</v>
      </c>
      <c r="T6" s="283">
        <v>708</v>
      </c>
      <c r="U6" s="284">
        <f t="shared" ref="U6:U15" si="9">T6/$T$15</f>
        <v>0.2921997523730912</v>
      </c>
      <c r="V6" s="283">
        <v>117</v>
      </c>
      <c r="W6" s="284">
        <f t="shared" ref="W6:W15" si="10">V6/$V$15</f>
        <v>0.26530612244897961</v>
      </c>
      <c r="X6" s="283">
        <v>134</v>
      </c>
      <c r="Y6" s="284">
        <f t="shared" ref="Y6:Y15" si="11">X6/$X$15</f>
        <v>0.22075782537067545</v>
      </c>
      <c r="Z6" s="283">
        <v>817</v>
      </c>
      <c r="AA6" s="284">
        <f t="shared" ref="AA6:AA15" si="12">Z6/$Z$15</f>
        <v>0.27855438117967951</v>
      </c>
      <c r="AB6" s="283">
        <v>1095</v>
      </c>
      <c r="AC6" s="284">
        <f t="shared" ref="AC6:AC15" si="13">AB6/$AB$15</f>
        <v>0.25500698649278064</v>
      </c>
      <c r="AD6" s="283">
        <v>40</v>
      </c>
      <c r="AE6" s="284">
        <f t="shared" ref="AE6:AE15" si="14">AD6/$AD$15</f>
        <v>0.36363636363636365</v>
      </c>
      <c r="AF6" s="285">
        <v>10679</v>
      </c>
      <c r="AG6" s="286">
        <f t="shared" ref="AG6:AG14" si="15">AF6/$AF$15</f>
        <v>0.22513861657495837</v>
      </c>
      <c r="AH6" s="5"/>
    </row>
    <row r="7" spans="1:34">
      <c r="A7" s="87" t="s">
        <v>121</v>
      </c>
      <c r="B7" s="283">
        <v>688</v>
      </c>
      <c r="C7" s="284">
        <f t="shared" si="0"/>
        <v>0.1651860744297719</v>
      </c>
      <c r="D7" s="283">
        <v>385</v>
      </c>
      <c r="E7" s="284">
        <f t="shared" si="1"/>
        <v>0.14102564102564102</v>
      </c>
      <c r="F7" s="283">
        <v>1855</v>
      </c>
      <c r="G7" s="284">
        <f t="shared" si="2"/>
        <v>9.3767376029924687E-2</v>
      </c>
      <c r="H7" s="283">
        <v>299</v>
      </c>
      <c r="I7" s="284">
        <f t="shared" si="3"/>
        <v>0.12949328713728886</v>
      </c>
      <c r="J7" s="283">
        <v>277</v>
      </c>
      <c r="K7" s="284">
        <f t="shared" si="4"/>
        <v>0.14125446200917899</v>
      </c>
      <c r="L7" s="283">
        <v>341</v>
      </c>
      <c r="M7" s="284">
        <f t="shared" si="5"/>
        <v>0.15507048658481129</v>
      </c>
      <c r="N7" s="283">
        <v>115</v>
      </c>
      <c r="O7" s="284">
        <f t="shared" si="6"/>
        <v>0.13356562137049943</v>
      </c>
      <c r="P7" s="283">
        <v>231</v>
      </c>
      <c r="Q7" s="284">
        <f t="shared" si="7"/>
        <v>0.14303405572755418</v>
      </c>
      <c r="R7" s="283">
        <v>187</v>
      </c>
      <c r="S7" s="284">
        <f t="shared" si="8"/>
        <v>0.18662674650698602</v>
      </c>
      <c r="T7" s="283">
        <v>336</v>
      </c>
      <c r="U7" s="284">
        <f t="shared" si="9"/>
        <v>0.13867106892282294</v>
      </c>
      <c r="V7" s="283">
        <v>60</v>
      </c>
      <c r="W7" s="284">
        <f t="shared" si="10"/>
        <v>0.1360544217687075</v>
      </c>
      <c r="X7" s="283">
        <v>61</v>
      </c>
      <c r="Y7" s="284">
        <f t="shared" si="11"/>
        <v>0.10049423393739704</v>
      </c>
      <c r="Z7" s="283">
        <v>523</v>
      </c>
      <c r="AA7" s="284">
        <f t="shared" si="12"/>
        <v>0.17831571769519264</v>
      </c>
      <c r="AB7" s="283">
        <v>582</v>
      </c>
      <c r="AC7" s="284">
        <f t="shared" si="13"/>
        <v>0.13553795994410806</v>
      </c>
      <c r="AD7" s="283">
        <v>22</v>
      </c>
      <c r="AE7" s="284">
        <f t="shared" si="14"/>
        <v>0.2</v>
      </c>
      <c r="AF7" s="285">
        <v>5962</v>
      </c>
      <c r="AG7" s="286">
        <f t="shared" si="15"/>
        <v>0.12569308287479181</v>
      </c>
      <c r="AH7" s="5"/>
    </row>
    <row r="8" spans="1:34">
      <c r="A8" s="87" t="s">
        <v>122</v>
      </c>
      <c r="B8" s="283">
        <v>236</v>
      </c>
      <c r="C8" s="284">
        <f t="shared" si="0"/>
        <v>5.6662665066026408E-2</v>
      </c>
      <c r="D8" s="283">
        <v>111</v>
      </c>
      <c r="E8" s="284">
        <f t="shared" si="1"/>
        <v>4.0659340659340661E-2</v>
      </c>
      <c r="F8" s="283">
        <v>1183</v>
      </c>
      <c r="G8" s="284">
        <f t="shared" si="2"/>
        <v>5.9798817166253855E-2</v>
      </c>
      <c r="H8" s="283">
        <v>100</v>
      </c>
      <c r="I8" s="284">
        <f t="shared" si="3"/>
        <v>4.3308791684711995E-2</v>
      </c>
      <c r="J8" s="283">
        <v>93</v>
      </c>
      <c r="K8" s="284">
        <f t="shared" si="4"/>
        <v>4.7424783273839879E-2</v>
      </c>
      <c r="L8" s="283">
        <v>127</v>
      </c>
      <c r="M8" s="284">
        <f t="shared" si="5"/>
        <v>5.7753524329240566E-2</v>
      </c>
      <c r="N8" s="283">
        <v>37</v>
      </c>
      <c r="O8" s="284">
        <f t="shared" si="6"/>
        <v>4.2973286875725901E-2</v>
      </c>
      <c r="P8" s="283">
        <v>91</v>
      </c>
      <c r="Q8" s="284">
        <f t="shared" si="7"/>
        <v>5.6346749226006194E-2</v>
      </c>
      <c r="R8" s="283">
        <v>56</v>
      </c>
      <c r="S8" s="284">
        <f t="shared" si="8"/>
        <v>5.588822355289421E-2</v>
      </c>
      <c r="T8" s="283">
        <v>103</v>
      </c>
      <c r="U8" s="284">
        <f t="shared" si="9"/>
        <v>4.2509286009079654E-2</v>
      </c>
      <c r="V8" s="283">
        <v>11</v>
      </c>
      <c r="W8" s="284">
        <f t="shared" si="10"/>
        <v>2.4943310657596373E-2</v>
      </c>
      <c r="X8" s="283">
        <v>30</v>
      </c>
      <c r="Y8" s="284">
        <f t="shared" si="11"/>
        <v>4.9423393739703461E-2</v>
      </c>
      <c r="Z8" s="283">
        <v>232</v>
      </c>
      <c r="AA8" s="284">
        <f t="shared" si="12"/>
        <v>7.90998977156495E-2</v>
      </c>
      <c r="AB8" s="283">
        <v>231</v>
      </c>
      <c r="AC8" s="284">
        <f t="shared" si="13"/>
        <v>5.3795994410805778E-2</v>
      </c>
      <c r="AD8" s="283">
        <v>4</v>
      </c>
      <c r="AE8" s="284">
        <f t="shared" si="14"/>
        <v>3.6363636363636362E-2</v>
      </c>
      <c r="AF8" s="285">
        <v>2645</v>
      </c>
      <c r="AG8" s="286">
        <f t="shared" si="15"/>
        <v>5.5762865515569332E-2</v>
      </c>
      <c r="AH8" s="5"/>
    </row>
    <row r="9" spans="1:34">
      <c r="A9" s="87" t="s">
        <v>123</v>
      </c>
      <c r="B9" s="283">
        <v>124</v>
      </c>
      <c r="C9" s="284">
        <f t="shared" si="0"/>
        <v>2.9771908763505401E-2</v>
      </c>
      <c r="D9" s="283">
        <v>71</v>
      </c>
      <c r="E9" s="284">
        <f t="shared" si="1"/>
        <v>2.6007326007326009E-2</v>
      </c>
      <c r="F9" s="283">
        <v>2008</v>
      </c>
      <c r="G9" s="284">
        <f t="shared" si="2"/>
        <v>0.1015012889854926</v>
      </c>
      <c r="H9" s="283">
        <v>71</v>
      </c>
      <c r="I9" s="284">
        <f t="shared" si="3"/>
        <v>3.0749242096145518E-2</v>
      </c>
      <c r="J9" s="283">
        <v>56</v>
      </c>
      <c r="K9" s="284">
        <f t="shared" si="4"/>
        <v>2.855685874553799E-2</v>
      </c>
      <c r="L9" s="283">
        <v>100</v>
      </c>
      <c r="M9" s="284">
        <f t="shared" si="5"/>
        <v>4.5475216007276033E-2</v>
      </c>
      <c r="N9" s="283">
        <v>18</v>
      </c>
      <c r="O9" s="284">
        <f t="shared" si="6"/>
        <v>2.0905923344947737E-2</v>
      </c>
      <c r="P9" s="283">
        <v>35</v>
      </c>
      <c r="Q9" s="284">
        <f t="shared" si="7"/>
        <v>2.1671826625386997E-2</v>
      </c>
      <c r="R9" s="283">
        <v>61</v>
      </c>
      <c r="S9" s="284">
        <f t="shared" si="8"/>
        <v>6.0878243512974051E-2</v>
      </c>
      <c r="T9" s="283">
        <v>58</v>
      </c>
      <c r="U9" s="284">
        <f t="shared" si="9"/>
        <v>2.3937267849773007E-2</v>
      </c>
      <c r="V9" s="283">
        <v>11</v>
      </c>
      <c r="W9" s="284">
        <f t="shared" si="10"/>
        <v>2.4943310657596373E-2</v>
      </c>
      <c r="X9" s="283">
        <v>21</v>
      </c>
      <c r="Y9" s="284">
        <f t="shared" si="11"/>
        <v>3.459637561779242E-2</v>
      </c>
      <c r="Z9" s="283">
        <v>176</v>
      </c>
      <c r="AA9" s="284">
        <f t="shared" si="12"/>
        <v>6.0006818956699626E-2</v>
      </c>
      <c r="AB9" s="283">
        <v>148</v>
      </c>
      <c r="AC9" s="284">
        <f t="shared" si="13"/>
        <v>3.4466697717745694E-2</v>
      </c>
      <c r="AD9" s="283">
        <v>11</v>
      </c>
      <c r="AE9" s="284">
        <f t="shared" si="14"/>
        <v>0.1</v>
      </c>
      <c r="AF9" s="285">
        <v>2969</v>
      </c>
      <c r="AG9" s="286">
        <f t="shared" si="15"/>
        <v>6.2593553011616385E-2</v>
      </c>
      <c r="AH9" s="5"/>
    </row>
    <row r="10" spans="1:34">
      <c r="A10" s="87" t="s">
        <v>124</v>
      </c>
      <c r="B10" s="283">
        <v>56</v>
      </c>
      <c r="C10" s="284">
        <f t="shared" si="0"/>
        <v>1.3445378151260505E-2</v>
      </c>
      <c r="D10" s="283">
        <v>57</v>
      </c>
      <c r="E10" s="284">
        <f t="shared" si="1"/>
        <v>2.0879120879120878E-2</v>
      </c>
      <c r="F10" s="283">
        <v>1281</v>
      </c>
      <c r="G10" s="284">
        <f t="shared" si="2"/>
        <v>6.4752565333872511E-2</v>
      </c>
      <c r="H10" s="283">
        <v>27</v>
      </c>
      <c r="I10" s="284">
        <f t="shared" si="3"/>
        <v>1.1693373754872239E-2</v>
      </c>
      <c r="J10" s="283">
        <v>41</v>
      </c>
      <c r="K10" s="284">
        <f t="shared" si="4"/>
        <v>2.0907700152983173E-2</v>
      </c>
      <c r="L10" s="283">
        <v>83</v>
      </c>
      <c r="M10" s="284">
        <f t="shared" si="5"/>
        <v>3.7744429286039112E-2</v>
      </c>
      <c r="N10" s="283">
        <v>10</v>
      </c>
      <c r="O10" s="284">
        <f t="shared" si="6"/>
        <v>1.1614401858304297E-2</v>
      </c>
      <c r="P10" s="283">
        <v>33</v>
      </c>
      <c r="Q10" s="284">
        <f t="shared" si="7"/>
        <v>2.0433436532507739E-2</v>
      </c>
      <c r="R10" s="283">
        <v>30</v>
      </c>
      <c r="S10" s="284">
        <f t="shared" si="8"/>
        <v>2.9940119760479042E-2</v>
      </c>
      <c r="T10" s="283">
        <v>36</v>
      </c>
      <c r="U10" s="284">
        <f t="shared" si="9"/>
        <v>1.4857614527445316E-2</v>
      </c>
      <c r="V10" s="283">
        <v>5</v>
      </c>
      <c r="W10" s="284">
        <f t="shared" si="10"/>
        <v>1.1337868480725623E-2</v>
      </c>
      <c r="X10" s="283">
        <v>12</v>
      </c>
      <c r="Y10" s="284">
        <f t="shared" si="11"/>
        <v>1.9769357495881382E-2</v>
      </c>
      <c r="Z10" s="283">
        <v>76</v>
      </c>
      <c r="AA10" s="284">
        <f t="shared" si="12"/>
        <v>2.5912035458574838E-2</v>
      </c>
      <c r="AB10" s="283">
        <v>105</v>
      </c>
      <c r="AC10" s="284">
        <f t="shared" si="13"/>
        <v>2.4452724732184444E-2</v>
      </c>
      <c r="AD10" s="283">
        <v>4</v>
      </c>
      <c r="AE10" s="284">
        <f t="shared" si="14"/>
        <v>3.6363636363636362E-2</v>
      </c>
      <c r="AF10" s="285">
        <v>1856</v>
      </c>
      <c r="AG10" s="286">
        <f t="shared" si="15"/>
        <v>3.9128876520565854E-2</v>
      </c>
      <c r="AH10" s="5"/>
    </row>
    <row r="11" spans="1:34">
      <c r="A11" s="87" t="s">
        <v>125</v>
      </c>
      <c r="B11" s="283">
        <v>288</v>
      </c>
      <c r="C11" s="284">
        <f t="shared" si="0"/>
        <v>6.9147659063625452E-2</v>
      </c>
      <c r="D11" s="283">
        <v>212</v>
      </c>
      <c r="E11" s="284">
        <f t="shared" si="1"/>
        <v>7.7655677655677657E-2</v>
      </c>
      <c r="F11" s="283">
        <v>2248</v>
      </c>
      <c r="G11" s="284">
        <f t="shared" si="2"/>
        <v>0.11363291715108932</v>
      </c>
      <c r="H11" s="283">
        <v>149</v>
      </c>
      <c r="I11" s="284">
        <f t="shared" si="3"/>
        <v>6.4530099610220881E-2</v>
      </c>
      <c r="J11" s="283">
        <v>110</v>
      </c>
      <c r="K11" s="284">
        <f t="shared" si="4"/>
        <v>5.6093829678735337E-2</v>
      </c>
      <c r="L11" s="283">
        <v>180</v>
      </c>
      <c r="M11" s="284">
        <f t="shared" si="5"/>
        <v>8.1855388813096869E-2</v>
      </c>
      <c r="N11" s="283">
        <v>49</v>
      </c>
      <c r="O11" s="284">
        <f t="shared" si="6"/>
        <v>5.6910569105691054E-2</v>
      </c>
      <c r="P11" s="283">
        <v>81</v>
      </c>
      <c r="Q11" s="284">
        <f t="shared" si="7"/>
        <v>5.0154798761609908E-2</v>
      </c>
      <c r="R11" s="283">
        <v>43</v>
      </c>
      <c r="S11" s="284">
        <f t="shared" si="8"/>
        <v>4.291417165668663E-2</v>
      </c>
      <c r="T11" s="283">
        <v>164</v>
      </c>
      <c r="U11" s="284">
        <f t="shared" si="9"/>
        <v>6.7684688402806434E-2</v>
      </c>
      <c r="V11" s="283">
        <v>22</v>
      </c>
      <c r="W11" s="284">
        <f t="shared" si="10"/>
        <v>4.9886621315192746E-2</v>
      </c>
      <c r="X11" s="283">
        <v>44</v>
      </c>
      <c r="Y11" s="284">
        <f t="shared" si="11"/>
        <v>7.248764415156507E-2</v>
      </c>
      <c r="Z11" s="283">
        <v>205</v>
      </c>
      <c r="AA11" s="284">
        <f t="shared" si="12"/>
        <v>6.9894306171155815E-2</v>
      </c>
      <c r="AB11" s="283">
        <v>312</v>
      </c>
      <c r="AC11" s="284">
        <f t="shared" si="13"/>
        <v>7.2659524918490911E-2</v>
      </c>
      <c r="AD11" s="283">
        <v>3</v>
      </c>
      <c r="AE11" s="284">
        <f t="shared" si="14"/>
        <v>2.7272727272727271E-2</v>
      </c>
      <c r="AF11" s="285">
        <v>4110</v>
      </c>
      <c r="AG11" s="286">
        <f t="shared" si="15"/>
        <v>8.6648535829485798E-2</v>
      </c>
      <c r="AH11" s="5"/>
    </row>
    <row r="12" spans="1:34">
      <c r="A12" s="87" t="s">
        <v>126</v>
      </c>
      <c r="B12" s="283">
        <v>780</v>
      </c>
      <c r="C12" s="284">
        <f t="shared" si="0"/>
        <v>0.1872749099639856</v>
      </c>
      <c r="D12" s="283">
        <v>425</v>
      </c>
      <c r="E12" s="284">
        <f t="shared" si="1"/>
        <v>0.15567765567765568</v>
      </c>
      <c r="F12" s="283">
        <v>3666</v>
      </c>
      <c r="G12" s="284">
        <f t="shared" si="2"/>
        <v>0.18531062022948996</v>
      </c>
      <c r="H12" s="283">
        <v>438</v>
      </c>
      <c r="I12" s="284">
        <f t="shared" si="3"/>
        <v>0.18969250757903855</v>
      </c>
      <c r="J12" s="283">
        <v>338</v>
      </c>
      <c r="K12" s="284">
        <f t="shared" si="4"/>
        <v>0.17236104028556859</v>
      </c>
      <c r="L12" s="283">
        <v>372</v>
      </c>
      <c r="M12" s="284">
        <f t="shared" si="5"/>
        <v>0.16916780354706684</v>
      </c>
      <c r="N12" s="283">
        <v>148</v>
      </c>
      <c r="O12" s="284">
        <f t="shared" si="6"/>
        <v>0.1718931475029036</v>
      </c>
      <c r="P12" s="283">
        <v>232</v>
      </c>
      <c r="Q12" s="284">
        <f t="shared" si="7"/>
        <v>0.1436532507739938</v>
      </c>
      <c r="R12" s="283">
        <v>113</v>
      </c>
      <c r="S12" s="284">
        <f t="shared" si="8"/>
        <v>0.11277445109780439</v>
      </c>
      <c r="T12" s="283">
        <v>369</v>
      </c>
      <c r="U12" s="284">
        <f t="shared" si="9"/>
        <v>0.15229054890631449</v>
      </c>
      <c r="V12" s="283">
        <v>74</v>
      </c>
      <c r="W12" s="284">
        <f t="shared" si="10"/>
        <v>0.16780045351473924</v>
      </c>
      <c r="X12" s="283">
        <v>87</v>
      </c>
      <c r="Y12" s="284">
        <f t="shared" si="11"/>
        <v>0.14332784184514002</v>
      </c>
      <c r="Z12" s="283">
        <v>368</v>
      </c>
      <c r="AA12" s="284">
        <f t="shared" si="12"/>
        <v>0.12546880327309923</v>
      </c>
      <c r="AB12" s="283">
        <v>709</v>
      </c>
      <c r="AC12" s="284">
        <f t="shared" si="13"/>
        <v>0.16511411271541687</v>
      </c>
      <c r="AD12" s="283">
        <v>21</v>
      </c>
      <c r="AE12" s="284">
        <f t="shared" si="14"/>
        <v>0.19090909090909092</v>
      </c>
      <c r="AF12" s="285">
        <v>8140</v>
      </c>
      <c r="AG12" s="286">
        <f t="shared" si="15"/>
        <v>0.17161048215377481</v>
      </c>
      <c r="AH12" s="5"/>
    </row>
    <row r="13" spans="1:34">
      <c r="A13" s="87" t="s">
        <v>127</v>
      </c>
      <c r="B13" s="283">
        <v>603</v>
      </c>
      <c r="C13" s="284">
        <f t="shared" si="0"/>
        <v>0.14477791116446578</v>
      </c>
      <c r="D13" s="283">
        <v>348</v>
      </c>
      <c r="E13" s="284">
        <f t="shared" si="1"/>
        <v>0.12747252747252746</v>
      </c>
      <c r="F13" s="283">
        <v>2302</v>
      </c>
      <c r="G13" s="284">
        <f t="shared" si="2"/>
        <v>0.11636253348834859</v>
      </c>
      <c r="H13" s="283">
        <v>322</v>
      </c>
      <c r="I13" s="284">
        <f t="shared" si="3"/>
        <v>0.13945430922477262</v>
      </c>
      <c r="J13" s="283">
        <v>309</v>
      </c>
      <c r="K13" s="284">
        <f t="shared" si="4"/>
        <v>0.15757266700662928</v>
      </c>
      <c r="L13" s="283">
        <v>258</v>
      </c>
      <c r="M13" s="284">
        <f t="shared" si="5"/>
        <v>0.11732605729877217</v>
      </c>
      <c r="N13" s="283">
        <v>143</v>
      </c>
      <c r="O13" s="284">
        <f t="shared" si="6"/>
        <v>0.16608594657375145</v>
      </c>
      <c r="P13" s="283">
        <v>295</v>
      </c>
      <c r="Q13" s="284">
        <f t="shared" si="7"/>
        <v>0.1826625386996904</v>
      </c>
      <c r="R13" s="283">
        <v>76</v>
      </c>
      <c r="S13" s="284">
        <f t="shared" si="8"/>
        <v>7.5848303393213579E-2</v>
      </c>
      <c r="T13" s="283">
        <v>369</v>
      </c>
      <c r="U13" s="284">
        <f t="shared" si="9"/>
        <v>0.15229054890631449</v>
      </c>
      <c r="V13" s="283">
        <v>78</v>
      </c>
      <c r="W13" s="284">
        <f t="shared" si="10"/>
        <v>0.17687074829931973</v>
      </c>
      <c r="X13" s="283">
        <v>102</v>
      </c>
      <c r="Y13" s="284">
        <f t="shared" si="11"/>
        <v>0.16803953871499178</v>
      </c>
      <c r="Z13" s="283">
        <v>298</v>
      </c>
      <c r="AA13" s="284">
        <f t="shared" si="12"/>
        <v>0.10160245482441187</v>
      </c>
      <c r="AB13" s="283">
        <v>613</v>
      </c>
      <c r="AC13" s="284">
        <f t="shared" si="13"/>
        <v>0.14275733581741964</v>
      </c>
      <c r="AD13" s="283">
        <v>5</v>
      </c>
      <c r="AE13" s="284">
        <f t="shared" si="14"/>
        <v>4.5454545454545456E-2</v>
      </c>
      <c r="AF13" s="285">
        <v>6121</v>
      </c>
      <c r="AG13" s="286">
        <f t="shared" si="15"/>
        <v>0.12904517951637046</v>
      </c>
      <c r="AH13" s="5"/>
    </row>
    <row r="14" spans="1:34">
      <c r="A14" s="87" t="s">
        <v>128</v>
      </c>
      <c r="B14" s="283">
        <v>249</v>
      </c>
      <c r="C14" s="284">
        <f t="shared" si="0"/>
        <v>5.9783913565426172E-2</v>
      </c>
      <c r="D14" s="283">
        <v>195</v>
      </c>
      <c r="E14" s="284">
        <f t="shared" si="1"/>
        <v>7.1428571428571425E-2</v>
      </c>
      <c r="F14" s="283">
        <v>1029</v>
      </c>
      <c r="G14" s="284">
        <f t="shared" si="2"/>
        <v>5.2014355759995953E-2</v>
      </c>
      <c r="H14" s="283">
        <v>147</v>
      </c>
      <c r="I14" s="284">
        <f t="shared" si="3"/>
        <v>6.3663923776526632E-2</v>
      </c>
      <c r="J14" s="283">
        <v>113</v>
      </c>
      <c r="K14" s="284">
        <f t="shared" si="4"/>
        <v>5.7623661397246305E-2</v>
      </c>
      <c r="L14" s="283">
        <v>113</v>
      </c>
      <c r="M14" s="284">
        <f t="shared" si="5"/>
        <v>5.1386994088221921E-2</v>
      </c>
      <c r="N14" s="283">
        <v>49</v>
      </c>
      <c r="O14" s="284">
        <f t="shared" si="6"/>
        <v>5.6910569105691054E-2</v>
      </c>
      <c r="P14" s="283">
        <v>161</v>
      </c>
      <c r="Q14" s="284">
        <f t="shared" si="7"/>
        <v>9.9690402476780182E-2</v>
      </c>
      <c r="R14" s="283">
        <v>44</v>
      </c>
      <c r="S14" s="284">
        <f t="shared" si="8"/>
        <v>4.3912175648702596E-2</v>
      </c>
      <c r="T14" s="283">
        <v>137</v>
      </c>
      <c r="U14" s="284">
        <f t="shared" si="9"/>
        <v>5.6541477507222451E-2</v>
      </c>
      <c r="V14" s="283">
        <v>46</v>
      </c>
      <c r="W14" s="284">
        <f t="shared" si="10"/>
        <v>0.10430839002267574</v>
      </c>
      <c r="X14" s="283">
        <v>73</v>
      </c>
      <c r="Y14" s="284">
        <f t="shared" si="11"/>
        <v>0.12026359143327842</v>
      </c>
      <c r="Z14" s="283">
        <v>137</v>
      </c>
      <c r="AA14" s="284">
        <f t="shared" si="12"/>
        <v>4.6709853392430958E-2</v>
      </c>
      <c r="AB14" s="283">
        <v>313</v>
      </c>
      <c r="AC14" s="284">
        <f t="shared" si="13"/>
        <v>7.2892408011178383E-2</v>
      </c>
      <c r="AD14" s="283">
        <v>0</v>
      </c>
      <c r="AE14" s="284">
        <f t="shared" si="14"/>
        <v>0</v>
      </c>
      <c r="AF14" s="285">
        <v>2806</v>
      </c>
      <c r="AG14" s="286">
        <f t="shared" si="15"/>
        <v>5.9157126894777895E-2</v>
      </c>
      <c r="AH14" s="5"/>
    </row>
    <row r="15" spans="1:34">
      <c r="A15" s="91" t="s">
        <v>1</v>
      </c>
      <c r="B15" s="289">
        <v>4165</v>
      </c>
      <c r="C15" s="288">
        <f t="shared" si="0"/>
        <v>1</v>
      </c>
      <c r="D15" s="289">
        <v>2730</v>
      </c>
      <c r="E15" s="288">
        <f t="shared" si="1"/>
        <v>1</v>
      </c>
      <c r="F15" s="289">
        <v>19783</v>
      </c>
      <c r="G15" s="288">
        <f t="shared" si="2"/>
        <v>1</v>
      </c>
      <c r="H15" s="289">
        <v>2309</v>
      </c>
      <c r="I15" s="288">
        <f t="shared" si="3"/>
        <v>1</v>
      </c>
      <c r="J15" s="289">
        <v>1961</v>
      </c>
      <c r="K15" s="288">
        <f t="shared" si="4"/>
        <v>1</v>
      </c>
      <c r="L15" s="289">
        <v>2199</v>
      </c>
      <c r="M15" s="288">
        <f t="shared" si="5"/>
        <v>1</v>
      </c>
      <c r="N15" s="289">
        <v>861</v>
      </c>
      <c r="O15" s="288">
        <f t="shared" si="6"/>
        <v>1</v>
      </c>
      <c r="P15" s="289">
        <v>1615</v>
      </c>
      <c r="Q15" s="288">
        <f t="shared" si="7"/>
        <v>1</v>
      </c>
      <c r="R15" s="289">
        <v>1002</v>
      </c>
      <c r="S15" s="288">
        <f t="shared" si="8"/>
        <v>1</v>
      </c>
      <c r="T15" s="289">
        <v>2423</v>
      </c>
      <c r="U15" s="288">
        <f t="shared" si="9"/>
        <v>1</v>
      </c>
      <c r="V15" s="289">
        <v>441</v>
      </c>
      <c r="W15" s="288">
        <f t="shared" si="10"/>
        <v>1</v>
      </c>
      <c r="X15" s="289">
        <v>607</v>
      </c>
      <c r="Y15" s="288">
        <f t="shared" si="11"/>
        <v>1</v>
      </c>
      <c r="Z15" s="289">
        <v>2933</v>
      </c>
      <c r="AA15" s="288">
        <f t="shared" si="12"/>
        <v>1</v>
      </c>
      <c r="AB15" s="289">
        <v>4294</v>
      </c>
      <c r="AC15" s="288">
        <f t="shared" si="13"/>
        <v>1</v>
      </c>
      <c r="AD15" s="289">
        <v>110</v>
      </c>
      <c r="AE15" s="284">
        <f t="shared" si="14"/>
        <v>1</v>
      </c>
      <c r="AF15" s="287">
        <v>47433</v>
      </c>
      <c r="AG15" s="290">
        <v>1</v>
      </c>
      <c r="AH15" s="5"/>
    </row>
    <row r="29" spans="38:38">
      <c r="AL29" s="585"/>
    </row>
  </sheetData>
  <mergeCells count="18">
    <mergeCell ref="Z3:AA4"/>
    <mergeCell ref="AB3:AC4"/>
    <mergeCell ref="AF3:AG4"/>
    <mergeCell ref="A1:AH1"/>
    <mergeCell ref="A3:A4"/>
    <mergeCell ref="L3:M4"/>
    <mergeCell ref="N3:O4"/>
    <mergeCell ref="P3:Q4"/>
    <mergeCell ref="R3:S4"/>
    <mergeCell ref="T3:U4"/>
    <mergeCell ref="B3:C4"/>
    <mergeCell ref="D3:E4"/>
    <mergeCell ref="F3:G4"/>
    <mergeCell ref="H3:I4"/>
    <mergeCell ref="J3:K4"/>
    <mergeCell ref="V3:W4"/>
    <mergeCell ref="AD3:AE4"/>
    <mergeCell ref="X3:Y4"/>
  </mergeCells>
  <printOptions horizontalCentered="1"/>
  <pageMargins left="0.78740157480314965" right="0.19685039370078741" top="0.39370078740157483" bottom="0.19685039370078741" header="0.11811023622047245" footer="0.51181102362204722"/>
  <pageSetup paperSize="9" scale="82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V17"/>
  <sheetViews>
    <sheetView zoomScaleNormal="100" workbookViewId="0">
      <selection activeCell="S28" sqref="S28"/>
    </sheetView>
  </sheetViews>
  <sheetFormatPr baseColWidth="10" defaultColWidth="11.42578125" defaultRowHeight="12.75"/>
  <cols>
    <col min="1" max="1" width="30.140625" style="9" customWidth="1"/>
    <col min="2" max="3" width="5.42578125" style="9" bestFit="1" customWidth="1"/>
    <col min="4" max="4" width="6.42578125" style="9" bestFit="1" customWidth="1"/>
    <col min="5" max="12" width="5.42578125" style="9" bestFit="1" customWidth="1"/>
    <col min="13" max="13" width="6" style="9" customWidth="1"/>
    <col min="14" max="15" width="5.42578125" style="9" bestFit="1" customWidth="1"/>
    <col min="16" max="16" width="6.42578125" style="9" bestFit="1" customWidth="1"/>
    <col min="17" max="17" width="6.42578125" style="9" customWidth="1"/>
    <col min="18" max="18" width="7" style="9" customWidth="1"/>
    <col min="19" max="19" width="5.28515625" style="92" bestFit="1" customWidth="1"/>
    <col min="20" max="16384" width="11.42578125" style="9"/>
  </cols>
  <sheetData>
    <row r="1" spans="1:22" ht="35.450000000000003" customHeight="1">
      <c r="A1" s="629" t="s">
        <v>358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</row>
    <row r="2" spans="1:22" ht="35.450000000000003" customHeight="1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534"/>
      <c r="R2" s="247"/>
      <c r="S2" s="247"/>
    </row>
    <row r="3" spans="1:22" ht="78.599999999999994" customHeight="1">
      <c r="A3" s="183" t="s">
        <v>311</v>
      </c>
      <c r="B3" s="181" t="s">
        <v>89</v>
      </c>
      <c r="C3" s="181" t="s">
        <v>88</v>
      </c>
      <c r="D3" s="181" t="s">
        <v>19</v>
      </c>
      <c r="E3" s="182" t="s">
        <v>235</v>
      </c>
      <c r="F3" s="181" t="s">
        <v>87</v>
      </c>
      <c r="G3" s="181" t="s">
        <v>17</v>
      </c>
      <c r="H3" s="181" t="s">
        <v>85</v>
      </c>
      <c r="I3" s="181" t="s">
        <v>90</v>
      </c>
      <c r="J3" s="181" t="s">
        <v>91</v>
      </c>
      <c r="K3" s="181" t="s">
        <v>84</v>
      </c>
      <c r="L3" s="181" t="s">
        <v>92</v>
      </c>
      <c r="M3" s="182" t="s">
        <v>237</v>
      </c>
      <c r="N3" s="181" t="s">
        <v>22</v>
      </c>
      <c r="O3" s="181" t="s">
        <v>86</v>
      </c>
      <c r="P3" s="181" t="s">
        <v>83</v>
      </c>
      <c r="Q3" s="181" t="s">
        <v>339</v>
      </c>
      <c r="R3" s="177" t="s">
        <v>23</v>
      </c>
      <c r="S3" s="178" t="s">
        <v>94</v>
      </c>
    </row>
    <row r="4" spans="1:22">
      <c r="A4" s="179" t="s">
        <v>144</v>
      </c>
      <c r="B4" s="291">
        <v>971</v>
      </c>
      <c r="C4" s="291">
        <v>386</v>
      </c>
      <c r="D4" s="291">
        <v>2730</v>
      </c>
      <c r="E4" s="291">
        <v>0</v>
      </c>
      <c r="F4" s="291">
        <v>591</v>
      </c>
      <c r="G4" s="291">
        <v>315</v>
      </c>
      <c r="H4" s="291">
        <v>491</v>
      </c>
      <c r="I4" s="291">
        <v>109</v>
      </c>
      <c r="J4" s="291">
        <v>401</v>
      </c>
      <c r="K4" s="291">
        <v>197</v>
      </c>
      <c r="L4" s="291">
        <v>434</v>
      </c>
      <c r="M4" s="291">
        <v>84</v>
      </c>
      <c r="N4" s="291">
        <v>154</v>
      </c>
      <c r="O4" s="291">
        <v>598</v>
      </c>
      <c r="P4" s="291">
        <v>607</v>
      </c>
      <c r="Q4" s="291">
        <v>23</v>
      </c>
      <c r="R4" s="292">
        <v>8091</v>
      </c>
      <c r="S4" s="465">
        <f>R4/$R$17</f>
        <v>0.17057744608184175</v>
      </c>
    </row>
    <row r="5" spans="1:22">
      <c r="A5" s="179" t="s">
        <v>145</v>
      </c>
      <c r="B5" s="291">
        <v>390</v>
      </c>
      <c r="C5" s="291">
        <v>560</v>
      </c>
      <c r="D5" s="291">
        <v>2905</v>
      </c>
      <c r="E5" s="291">
        <v>1</v>
      </c>
      <c r="F5" s="291">
        <v>404</v>
      </c>
      <c r="G5" s="291">
        <v>388</v>
      </c>
      <c r="H5" s="291">
        <v>298</v>
      </c>
      <c r="I5" s="291">
        <v>273</v>
      </c>
      <c r="J5" s="291">
        <v>115</v>
      </c>
      <c r="K5" s="291">
        <v>290</v>
      </c>
      <c r="L5" s="291">
        <v>445</v>
      </c>
      <c r="M5" s="291">
        <v>72</v>
      </c>
      <c r="N5" s="291">
        <v>29</v>
      </c>
      <c r="O5" s="291">
        <v>307</v>
      </c>
      <c r="P5" s="291">
        <v>617</v>
      </c>
      <c r="Q5" s="291">
        <v>19</v>
      </c>
      <c r="R5" s="292">
        <v>7113</v>
      </c>
      <c r="S5" s="465">
        <f t="shared" ref="S5:S16" si="0">R5/$R$17</f>
        <v>0.14995888938081084</v>
      </c>
    </row>
    <row r="6" spans="1:22">
      <c r="A6" s="180" t="s">
        <v>146</v>
      </c>
      <c r="B6" s="291">
        <v>2</v>
      </c>
      <c r="C6" s="291">
        <v>0</v>
      </c>
      <c r="D6" s="291">
        <v>11</v>
      </c>
      <c r="E6" s="291">
        <v>0</v>
      </c>
      <c r="F6" s="291">
        <v>6</v>
      </c>
      <c r="G6" s="291">
        <v>2</v>
      </c>
      <c r="H6" s="291">
        <v>1</v>
      </c>
      <c r="I6" s="291">
        <v>2</v>
      </c>
      <c r="J6" s="291">
        <v>0</v>
      </c>
      <c r="K6" s="291">
        <v>1</v>
      </c>
      <c r="L6" s="291">
        <v>1</v>
      </c>
      <c r="M6" s="291">
        <v>0</v>
      </c>
      <c r="N6" s="291">
        <v>0</v>
      </c>
      <c r="O6" s="291">
        <v>1</v>
      </c>
      <c r="P6" s="291">
        <v>2</v>
      </c>
      <c r="Q6" s="291">
        <v>0</v>
      </c>
      <c r="R6" s="292">
        <v>29</v>
      </c>
      <c r="S6" s="465">
        <f t="shared" si="0"/>
        <v>6.1138869563384147E-4</v>
      </c>
    </row>
    <row r="7" spans="1:22" ht="24">
      <c r="A7" s="180" t="s">
        <v>147</v>
      </c>
      <c r="B7" s="291">
        <v>32</v>
      </c>
      <c r="C7" s="291">
        <v>24</v>
      </c>
      <c r="D7" s="291">
        <v>207</v>
      </c>
      <c r="E7" s="291">
        <v>0</v>
      </c>
      <c r="F7" s="291">
        <v>32</v>
      </c>
      <c r="G7" s="291">
        <v>22</v>
      </c>
      <c r="H7" s="291">
        <v>12</v>
      </c>
      <c r="I7" s="291">
        <v>8</v>
      </c>
      <c r="J7" s="291">
        <v>20</v>
      </c>
      <c r="K7" s="291">
        <v>4</v>
      </c>
      <c r="L7" s="291">
        <v>16</v>
      </c>
      <c r="M7" s="291">
        <v>4</v>
      </c>
      <c r="N7" s="291">
        <v>3</v>
      </c>
      <c r="O7" s="291">
        <v>15</v>
      </c>
      <c r="P7" s="291">
        <v>31</v>
      </c>
      <c r="Q7" s="291">
        <v>0</v>
      </c>
      <c r="R7" s="292">
        <v>430</v>
      </c>
      <c r="S7" s="465">
        <f t="shared" si="0"/>
        <v>9.0654185904328211E-3</v>
      </c>
    </row>
    <row r="8" spans="1:22" ht="24">
      <c r="A8" s="180" t="s">
        <v>148</v>
      </c>
      <c r="B8" s="291">
        <v>537</v>
      </c>
      <c r="C8" s="291">
        <v>286</v>
      </c>
      <c r="D8" s="291">
        <v>2002</v>
      </c>
      <c r="E8" s="291">
        <v>1</v>
      </c>
      <c r="F8" s="291">
        <v>262</v>
      </c>
      <c r="G8" s="291">
        <v>206</v>
      </c>
      <c r="H8" s="291">
        <v>149</v>
      </c>
      <c r="I8" s="291">
        <v>80</v>
      </c>
      <c r="J8" s="291">
        <v>164</v>
      </c>
      <c r="K8" s="291">
        <v>44</v>
      </c>
      <c r="L8" s="291">
        <v>245</v>
      </c>
      <c r="M8" s="291">
        <v>51</v>
      </c>
      <c r="N8" s="291">
        <v>72</v>
      </c>
      <c r="O8" s="291">
        <v>124</v>
      </c>
      <c r="P8" s="291">
        <v>308</v>
      </c>
      <c r="Q8" s="291">
        <v>12</v>
      </c>
      <c r="R8" s="292">
        <v>4543</v>
      </c>
      <c r="S8" s="465">
        <f t="shared" si="0"/>
        <v>9.5777201526363501E-2</v>
      </c>
    </row>
    <row r="9" spans="1:22">
      <c r="A9" s="180" t="s">
        <v>149</v>
      </c>
      <c r="B9" s="291">
        <v>306</v>
      </c>
      <c r="C9" s="291">
        <v>191</v>
      </c>
      <c r="D9" s="291">
        <v>1232</v>
      </c>
      <c r="E9" s="291">
        <v>3</v>
      </c>
      <c r="F9" s="291">
        <v>212</v>
      </c>
      <c r="G9" s="291">
        <v>194</v>
      </c>
      <c r="H9" s="291">
        <v>151</v>
      </c>
      <c r="I9" s="291">
        <v>64</v>
      </c>
      <c r="J9" s="291">
        <v>109</v>
      </c>
      <c r="K9" s="291">
        <v>86</v>
      </c>
      <c r="L9" s="291">
        <v>100</v>
      </c>
      <c r="M9" s="291">
        <v>50</v>
      </c>
      <c r="N9" s="291">
        <v>58</v>
      </c>
      <c r="O9" s="291">
        <v>151</v>
      </c>
      <c r="P9" s="291">
        <v>372</v>
      </c>
      <c r="Q9" s="291">
        <v>5</v>
      </c>
      <c r="R9" s="292">
        <v>3284</v>
      </c>
      <c r="S9" s="465">
        <f t="shared" si="0"/>
        <v>6.9234499188328802E-2</v>
      </c>
    </row>
    <row r="10" spans="1:22">
      <c r="A10" s="179" t="s">
        <v>150</v>
      </c>
      <c r="B10" s="291">
        <v>147</v>
      </c>
      <c r="C10" s="291">
        <v>114</v>
      </c>
      <c r="D10" s="291">
        <v>779</v>
      </c>
      <c r="E10" s="291">
        <v>12</v>
      </c>
      <c r="F10" s="291">
        <v>131</v>
      </c>
      <c r="G10" s="291">
        <v>90</v>
      </c>
      <c r="H10" s="291">
        <v>106</v>
      </c>
      <c r="I10" s="291">
        <v>58</v>
      </c>
      <c r="J10" s="291">
        <v>83</v>
      </c>
      <c r="K10" s="291">
        <v>24</v>
      </c>
      <c r="L10" s="291">
        <v>128</v>
      </c>
      <c r="M10" s="291">
        <v>22</v>
      </c>
      <c r="N10" s="291">
        <v>13</v>
      </c>
      <c r="O10" s="291">
        <v>66</v>
      </c>
      <c r="P10" s="291">
        <v>188</v>
      </c>
      <c r="Q10" s="291">
        <v>3</v>
      </c>
      <c r="R10" s="292">
        <v>1964</v>
      </c>
      <c r="S10" s="465">
        <f t="shared" si="0"/>
        <v>4.1405772352581534E-2</v>
      </c>
    </row>
    <row r="11" spans="1:22">
      <c r="A11" s="180" t="s">
        <v>151</v>
      </c>
      <c r="B11" s="291">
        <v>14</v>
      </c>
      <c r="C11" s="291">
        <v>4</v>
      </c>
      <c r="D11" s="291">
        <v>79</v>
      </c>
      <c r="E11" s="291">
        <v>0</v>
      </c>
      <c r="F11" s="291">
        <v>9</v>
      </c>
      <c r="G11" s="291">
        <v>15</v>
      </c>
      <c r="H11" s="291">
        <v>19</v>
      </c>
      <c r="I11" s="291">
        <v>8</v>
      </c>
      <c r="J11" s="291">
        <v>4</v>
      </c>
      <c r="K11" s="291">
        <v>4</v>
      </c>
      <c r="L11" s="291">
        <v>10</v>
      </c>
      <c r="M11" s="291">
        <v>3</v>
      </c>
      <c r="N11" s="291">
        <v>1</v>
      </c>
      <c r="O11" s="291">
        <v>11</v>
      </c>
      <c r="P11" s="291">
        <v>16</v>
      </c>
      <c r="Q11" s="291">
        <v>0</v>
      </c>
      <c r="R11" s="292">
        <v>197</v>
      </c>
      <c r="S11" s="465">
        <f t="shared" si="0"/>
        <v>4.1532266565471295E-3</v>
      </c>
    </row>
    <row r="12" spans="1:22">
      <c r="A12" s="180" t="s">
        <v>152</v>
      </c>
      <c r="B12" s="291">
        <v>293</v>
      </c>
      <c r="C12" s="291">
        <v>222</v>
      </c>
      <c r="D12" s="291">
        <v>1136</v>
      </c>
      <c r="E12" s="291">
        <v>0</v>
      </c>
      <c r="F12" s="291">
        <v>224</v>
      </c>
      <c r="G12" s="291">
        <v>185</v>
      </c>
      <c r="H12" s="291">
        <v>140</v>
      </c>
      <c r="I12" s="291">
        <v>93</v>
      </c>
      <c r="J12" s="291">
        <v>215</v>
      </c>
      <c r="K12" s="291">
        <v>35</v>
      </c>
      <c r="L12" s="291">
        <v>278</v>
      </c>
      <c r="M12" s="291">
        <v>66</v>
      </c>
      <c r="N12" s="291">
        <v>76</v>
      </c>
      <c r="O12" s="291">
        <v>123</v>
      </c>
      <c r="P12" s="291">
        <v>324</v>
      </c>
      <c r="Q12" s="291">
        <v>0</v>
      </c>
      <c r="R12" s="292">
        <v>3410</v>
      </c>
      <c r="S12" s="465">
        <f t="shared" si="0"/>
        <v>7.1890877659013766E-2</v>
      </c>
    </row>
    <row r="13" spans="1:22">
      <c r="A13" s="179" t="s">
        <v>236</v>
      </c>
      <c r="B13" s="291">
        <v>17</v>
      </c>
      <c r="C13" s="291">
        <v>19</v>
      </c>
      <c r="D13" s="291">
        <v>394</v>
      </c>
      <c r="E13" s="291">
        <v>0</v>
      </c>
      <c r="F13" s="291">
        <v>11</v>
      </c>
      <c r="G13" s="291">
        <v>18</v>
      </c>
      <c r="H13" s="291">
        <v>19</v>
      </c>
      <c r="I13" s="291">
        <v>11</v>
      </c>
      <c r="J13" s="291">
        <v>5</v>
      </c>
      <c r="K13" s="291">
        <v>6</v>
      </c>
      <c r="L13" s="291">
        <v>42</v>
      </c>
      <c r="M13" s="291">
        <v>1</v>
      </c>
      <c r="N13" s="291">
        <v>8</v>
      </c>
      <c r="O13" s="291">
        <v>31</v>
      </c>
      <c r="P13" s="291">
        <v>53</v>
      </c>
      <c r="Q13" s="291">
        <v>0</v>
      </c>
      <c r="R13" s="292">
        <v>635</v>
      </c>
      <c r="S13" s="465">
        <f t="shared" si="0"/>
        <v>1.338730419749963E-2</v>
      </c>
    </row>
    <row r="14" spans="1:22" ht="25.7" customHeight="1">
      <c r="A14" s="179" t="s">
        <v>153</v>
      </c>
      <c r="B14" s="291">
        <v>119</v>
      </c>
      <c r="C14" s="291">
        <v>99</v>
      </c>
      <c r="D14" s="291">
        <v>1657</v>
      </c>
      <c r="E14" s="291">
        <v>0</v>
      </c>
      <c r="F14" s="291">
        <v>85</v>
      </c>
      <c r="G14" s="291">
        <v>65</v>
      </c>
      <c r="H14" s="291">
        <v>107</v>
      </c>
      <c r="I14" s="291">
        <v>37</v>
      </c>
      <c r="J14" s="291">
        <v>51</v>
      </c>
      <c r="K14" s="291">
        <v>31</v>
      </c>
      <c r="L14" s="291">
        <v>46</v>
      </c>
      <c r="M14" s="291">
        <v>18</v>
      </c>
      <c r="N14" s="291">
        <v>27</v>
      </c>
      <c r="O14" s="291">
        <v>75</v>
      </c>
      <c r="P14" s="291">
        <v>211</v>
      </c>
      <c r="Q14" s="291">
        <v>2</v>
      </c>
      <c r="R14" s="292">
        <v>2630</v>
      </c>
      <c r="S14" s="465">
        <f t="shared" si="0"/>
        <v>5.5446629983344931E-2</v>
      </c>
    </row>
    <row r="15" spans="1:22">
      <c r="A15" s="180" t="s">
        <v>100</v>
      </c>
      <c r="B15" s="291">
        <v>49</v>
      </c>
      <c r="C15" s="291">
        <v>22</v>
      </c>
      <c r="D15" s="291">
        <v>63</v>
      </c>
      <c r="E15" s="291">
        <v>219</v>
      </c>
      <c r="F15" s="291">
        <v>25</v>
      </c>
      <c r="G15" s="291">
        <v>27</v>
      </c>
      <c r="H15" s="291">
        <v>11</v>
      </c>
      <c r="I15" s="291">
        <v>8</v>
      </c>
      <c r="J15" s="291">
        <v>32</v>
      </c>
      <c r="K15" s="291">
        <v>41</v>
      </c>
      <c r="L15" s="291">
        <v>25</v>
      </c>
      <c r="M15" s="291">
        <v>7</v>
      </c>
      <c r="N15" s="291">
        <v>8</v>
      </c>
      <c r="O15" s="291">
        <v>31</v>
      </c>
      <c r="P15" s="291">
        <v>33</v>
      </c>
      <c r="Q15" s="291">
        <v>0</v>
      </c>
      <c r="R15" s="292">
        <v>601</v>
      </c>
      <c r="S15" s="465">
        <f t="shared" si="0"/>
        <v>1.267050365779099E-2</v>
      </c>
    </row>
    <row r="16" spans="1:22">
      <c r="A16" s="179" t="s">
        <v>95</v>
      </c>
      <c r="B16" s="293">
        <v>1288</v>
      </c>
      <c r="C16" s="293">
        <v>803</v>
      </c>
      <c r="D16" s="293">
        <v>6332</v>
      </c>
      <c r="E16" s="293">
        <v>20</v>
      </c>
      <c r="F16" s="293">
        <v>317</v>
      </c>
      <c r="G16" s="293">
        <v>434</v>
      </c>
      <c r="H16" s="293">
        <v>695</v>
      </c>
      <c r="I16" s="293">
        <v>110</v>
      </c>
      <c r="J16" s="293">
        <v>416</v>
      </c>
      <c r="K16" s="293">
        <v>239</v>
      </c>
      <c r="L16" s="293">
        <v>653</v>
      </c>
      <c r="M16" s="293">
        <v>63</v>
      </c>
      <c r="N16" s="293">
        <v>158</v>
      </c>
      <c r="O16" s="293">
        <v>1400</v>
      </c>
      <c r="P16" s="293">
        <v>1532</v>
      </c>
      <c r="Q16" s="293">
        <v>46</v>
      </c>
      <c r="R16" s="292">
        <v>14506</v>
      </c>
      <c r="S16" s="465">
        <f t="shared" si="0"/>
        <v>0.30582084202981047</v>
      </c>
      <c r="V16" s="166"/>
    </row>
    <row r="17" spans="1:19">
      <c r="A17" s="93" t="s">
        <v>1</v>
      </c>
      <c r="B17" s="294">
        <v>4165</v>
      </c>
      <c r="C17" s="294">
        <v>2730</v>
      </c>
      <c r="D17" s="294">
        <v>19527</v>
      </c>
      <c r="E17" s="294">
        <v>256</v>
      </c>
      <c r="F17" s="294">
        <v>2309</v>
      </c>
      <c r="G17" s="294">
        <v>1961</v>
      </c>
      <c r="H17" s="294">
        <v>2199</v>
      </c>
      <c r="I17" s="294">
        <v>861</v>
      </c>
      <c r="J17" s="294">
        <v>1615</v>
      </c>
      <c r="K17" s="294">
        <v>1002</v>
      </c>
      <c r="L17" s="294">
        <v>2423</v>
      </c>
      <c r="M17" s="294">
        <v>441</v>
      </c>
      <c r="N17" s="294">
        <v>607</v>
      </c>
      <c r="O17" s="294">
        <v>2933</v>
      </c>
      <c r="P17" s="294">
        <v>4294</v>
      </c>
      <c r="Q17" s="294">
        <v>110</v>
      </c>
      <c r="R17" s="294">
        <v>47433</v>
      </c>
      <c r="S17" s="466">
        <f t="shared" ref="S17" si="1">SUM(S4:S16)</f>
        <v>1</v>
      </c>
    </row>
  </sheetData>
  <mergeCells count="1">
    <mergeCell ref="A1:S1"/>
  </mergeCells>
  <printOptions horizontalCentered="1"/>
  <pageMargins left="0.78740157480314965" right="0.19685039370078741" top="0.78740157480314965" bottom="0.19685039370078741" header="0.11811023622047245" footer="0.51181102362204722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4:R21"/>
  <sheetViews>
    <sheetView zoomScale="85" zoomScaleNormal="85" workbookViewId="0">
      <selection activeCell="U43" sqref="U43"/>
    </sheetView>
  </sheetViews>
  <sheetFormatPr baseColWidth="10" defaultRowHeight="12.75"/>
  <cols>
    <col min="1" max="1" width="12.140625" customWidth="1"/>
    <col min="2" max="17" width="6.5703125" customWidth="1"/>
    <col min="18" max="18" width="12.140625" customWidth="1"/>
  </cols>
  <sheetData>
    <row r="4" spans="1:18" ht="15.75">
      <c r="A4" s="626" t="s">
        <v>338</v>
      </c>
      <c r="B4" s="626"/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487"/>
    </row>
    <row r="6" spans="1:18" ht="15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487"/>
    </row>
    <row r="7" spans="1:18" ht="80.45" customHeight="1">
      <c r="A7" s="27"/>
      <c r="B7" s="28" t="s">
        <v>89</v>
      </c>
      <c r="C7" s="29" t="s">
        <v>88</v>
      </c>
      <c r="D7" s="28" t="s">
        <v>19</v>
      </c>
      <c r="E7" s="28" t="s">
        <v>333</v>
      </c>
      <c r="F7" s="28" t="s">
        <v>87</v>
      </c>
      <c r="G7" s="28" t="s">
        <v>17</v>
      </c>
      <c r="H7" s="28" t="s">
        <v>85</v>
      </c>
      <c r="I7" s="28" t="s">
        <v>90</v>
      </c>
      <c r="J7" s="28" t="s">
        <v>91</v>
      </c>
      <c r="K7" s="28" t="s">
        <v>84</v>
      </c>
      <c r="L7" s="29" t="s">
        <v>92</v>
      </c>
      <c r="M7" s="28" t="s">
        <v>21</v>
      </c>
      <c r="N7" s="28" t="s">
        <v>22</v>
      </c>
      <c r="O7" s="28" t="s">
        <v>86</v>
      </c>
      <c r="P7" s="28" t="s">
        <v>83</v>
      </c>
      <c r="Q7" s="513" t="s">
        <v>319</v>
      </c>
      <c r="R7" s="30" t="s">
        <v>23</v>
      </c>
    </row>
    <row r="8" spans="1:18" ht="14.45" customHeight="1">
      <c r="A8" s="31" t="s">
        <v>60</v>
      </c>
      <c r="B8" s="17">
        <v>2323</v>
      </c>
      <c r="C8" s="18">
        <v>1528</v>
      </c>
      <c r="D8" s="18">
        <v>9221</v>
      </c>
      <c r="E8" s="18">
        <v>90</v>
      </c>
      <c r="F8" s="18">
        <v>1292</v>
      </c>
      <c r="G8" s="18">
        <v>992</v>
      </c>
      <c r="H8" s="18">
        <v>1034</v>
      </c>
      <c r="I8" s="18">
        <v>449</v>
      </c>
      <c r="J8" s="18">
        <v>896</v>
      </c>
      <c r="K8" s="519">
        <v>5</v>
      </c>
      <c r="L8" s="18">
        <v>1311</v>
      </c>
      <c r="M8" s="18">
        <v>262</v>
      </c>
      <c r="N8" s="18">
        <v>328</v>
      </c>
      <c r="O8" s="18">
        <v>1487</v>
      </c>
      <c r="P8" s="18">
        <v>2236</v>
      </c>
      <c r="Q8" s="518"/>
      <c r="R8" s="32">
        <v>20448</v>
      </c>
    </row>
    <row r="9" spans="1:18" ht="14.45" customHeight="1">
      <c r="A9" s="31" t="s">
        <v>61</v>
      </c>
      <c r="B9" s="18">
        <v>2402</v>
      </c>
      <c r="C9" s="18">
        <v>1507</v>
      </c>
      <c r="D9" s="18">
        <v>9648</v>
      </c>
      <c r="E9" s="18">
        <v>86</v>
      </c>
      <c r="F9" s="18">
        <v>1306</v>
      </c>
      <c r="G9" s="18">
        <v>1029</v>
      </c>
      <c r="H9" s="18">
        <v>1101</v>
      </c>
      <c r="I9" s="18">
        <v>488</v>
      </c>
      <c r="J9" s="18">
        <v>897</v>
      </c>
      <c r="K9" s="519">
        <v>11</v>
      </c>
      <c r="L9" s="18">
        <v>1394</v>
      </c>
      <c r="M9" s="18">
        <v>256</v>
      </c>
      <c r="N9" s="18">
        <v>321</v>
      </c>
      <c r="O9" s="18">
        <v>1540</v>
      </c>
      <c r="P9" s="18">
        <v>2203</v>
      </c>
      <c r="Q9" s="518"/>
      <c r="R9" s="32">
        <v>21133</v>
      </c>
    </row>
    <row r="10" spans="1:18" ht="14.45" customHeight="1">
      <c r="A10" s="31" t="s">
        <v>62</v>
      </c>
      <c r="B10" s="18">
        <v>2462</v>
      </c>
      <c r="C10" s="18">
        <v>1580</v>
      </c>
      <c r="D10" s="18">
        <v>9658</v>
      </c>
      <c r="E10" s="18">
        <v>86</v>
      </c>
      <c r="F10" s="18">
        <v>1316</v>
      </c>
      <c r="G10" s="18">
        <v>985</v>
      </c>
      <c r="H10" s="18">
        <v>1074</v>
      </c>
      <c r="I10" s="18">
        <v>481</v>
      </c>
      <c r="J10" s="18">
        <v>923</v>
      </c>
      <c r="K10" s="519">
        <v>10</v>
      </c>
      <c r="L10" s="18">
        <v>1419</v>
      </c>
      <c r="M10" s="18">
        <v>278</v>
      </c>
      <c r="N10" s="18">
        <v>355</v>
      </c>
      <c r="O10" s="18">
        <v>1384</v>
      </c>
      <c r="P10" s="18">
        <v>2270</v>
      </c>
      <c r="Q10" s="518"/>
      <c r="R10" s="32">
        <v>21123</v>
      </c>
    </row>
    <row r="11" spans="1:18" ht="14.45" customHeight="1">
      <c r="A11" s="31" t="s">
        <v>63</v>
      </c>
      <c r="B11" s="18">
        <v>2431</v>
      </c>
      <c r="C11" s="18">
        <v>1470</v>
      </c>
      <c r="D11" s="18">
        <v>9247</v>
      </c>
      <c r="E11" s="18">
        <v>104</v>
      </c>
      <c r="F11" s="18">
        <v>1291</v>
      </c>
      <c r="G11" s="18">
        <v>969</v>
      </c>
      <c r="H11" s="18">
        <v>1110</v>
      </c>
      <c r="I11" s="18">
        <v>465</v>
      </c>
      <c r="J11" s="18">
        <v>880</v>
      </c>
      <c r="K11" s="519">
        <v>13</v>
      </c>
      <c r="L11" s="18">
        <v>1411</v>
      </c>
      <c r="M11" s="18">
        <v>266</v>
      </c>
      <c r="N11" s="18">
        <v>356</v>
      </c>
      <c r="O11" s="18">
        <v>1353</v>
      </c>
      <c r="P11" s="18">
        <v>2277</v>
      </c>
      <c r="Q11" s="518"/>
      <c r="R11" s="32">
        <v>20534</v>
      </c>
    </row>
    <row r="12" spans="1:18" ht="14.45" customHeight="1">
      <c r="A12" s="31" t="s">
        <v>64</v>
      </c>
      <c r="B12" s="18">
        <v>2170</v>
      </c>
      <c r="C12" s="18">
        <v>1387</v>
      </c>
      <c r="D12" s="18">
        <v>7845</v>
      </c>
      <c r="E12" s="18">
        <v>52</v>
      </c>
      <c r="F12" s="18">
        <v>1189</v>
      </c>
      <c r="G12" s="18">
        <v>907</v>
      </c>
      <c r="H12" s="18">
        <v>922</v>
      </c>
      <c r="I12" s="18">
        <v>428</v>
      </c>
      <c r="J12" s="18">
        <v>844</v>
      </c>
      <c r="K12" s="519">
        <v>9</v>
      </c>
      <c r="L12" s="18">
        <v>1230</v>
      </c>
      <c r="M12" s="18">
        <v>255</v>
      </c>
      <c r="N12" s="18">
        <v>332</v>
      </c>
      <c r="O12" s="18">
        <v>1322</v>
      </c>
      <c r="P12" s="18">
        <v>2024</v>
      </c>
      <c r="Q12" s="518"/>
      <c r="R12" s="32">
        <v>18303</v>
      </c>
    </row>
    <row r="13" spans="1:18" ht="14.45" customHeight="1">
      <c r="A13" s="31" t="s">
        <v>65</v>
      </c>
      <c r="B13" s="18">
        <v>1926</v>
      </c>
      <c r="C13" s="18">
        <v>1328</v>
      </c>
      <c r="D13" s="18">
        <v>6698</v>
      </c>
      <c r="E13" s="18">
        <v>40</v>
      </c>
      <c r="F13" s="18">
        <v>1080</v>
      </c>
      <c r="G13" s="18">
        <v>754</v>
      </c>
      <c r="H13" s="18">
        <v>873</v>
      </c>
      <c r="I13" s="18">
        <v>394</v>
      </c>
      <c r="J13" s="18">
        <v>783</v>
      </c>
      <c r="K13" s="519">
        <v>8</v>
      </c>
      <c r="L13" s="18">
        <v>1142</v>
      </c>
      <c r="M13" s="18">
        <v>240</v>
      </c>
      <c r="N13" s="18">
        <v>303</v>
      </c>
      <c r="O13" s="18">
        <v>1107</v>
      </c>
      <c r="P13" s="18">
        <v>1784</v>
      </c>
      <c r="Q13" s="518">
        <v>1</v>
      </c>
      <c r="R13" s="32">
        <v>16260</v>
      </c>
    </row>
    <row r="14" spans="1:18" ht="14.45" customHeight="1">
      <c r="A14" s="31" t="s">
        <v>66</v>
      </c>
      <c r="B14" s="18">
        <v>1962</v>
      </c>
      <c r="C14" s="18">
        <v>1292</v>
      </c>
      <c r="D14" s="18">
        <v>6951</v>
      </c>
      <c r="E14" s="18">
        <v>38</v>
      </c>
      <c r="F14" s="18">
        <v>782</v>
      </c>
      <c r="G14" s="18">
        <v>808</v>
      </c>
      <c r="H14" s="18">
        <v>901</v>
      </c>
      <c r="I14" s="18">
        <v>400</v>
      </c>
      <c r="J14" s="18">
        <v>796</v>
      </c>
      <c r="K14" s="519">
        <v>5</v>
      </c>
      <c r="L14" s="18">
        <v>833</v>
      </c>
      <c r="M14" s="18">
        <v>241</v>
      </c>
      <c r="N14" s="18">
        <v>230</v>
      </c>
      <c r="O14" s="18">
        <v>725</v>
      </c>
      <c r="P14" s="18">
        <v>1787</v>
      </c>
      <c r="Q14" s="518">
        <v>0</v>
      </c>
      <c r="R14" s="32">
        <v>15422</v>
      </c>
    </row>
    <row r="15" spans="1:18" ht="14.45" customHeight="1">
      <c r="A15" s="31" t="s">
        <v>67</v>
      </c>
      <c r="B15" s="18">
        <v>1287</v>
      </c>
      <c r="C15" s="18">
        <v>748</v>
      </c>
      <c r="D15" s="18">
        <v>5390</v>
      </c>
      <c r="E15" s="18">
        <v>78</v>
      </c>
      <c r="F15" s="18">
        <v>1114</v>
      </c>
      <c r="G15" s="18">
        <v>437</v>
      </c>
      <c r="H15" s="18">
        <v>468</v>
      </c>
      <c r="I15" s="18">
        <v>249</v>
      </c>
      <c r="J15" s="18">
        <v>432</v>
      </c>
      <c r="K15" s="519">
        <v>1</v>
      </c>
      <c r="L15" s="18">
        <v>1280</v>
      </c>
      <c r="M15" s="18">
        <v>118</v>
      </c>
      <c r="N15" s="18">
        <v>149</v>
      </c>
      <c r="O15" s="18">
        <v>1057</v>
      </c>
      <c r="P15" s="18">
        <v>1000</v>
      </c>
      <c r="Q15" s="518">
        <v>0</v>
      </c>
      <c r="R15" s="32">
        <v>12169</v>
      </c>
    </row>
    <row r="16" spans="1:18" ht="14.45" customHeight="1">
      <c r="A16" s="31" t="s">
        <v>68</v>
      </c>
      <c r="B16" s="18">
        <v>2128</v>
      </c>
      <c r="C16" s="18">
        <v>1481</v>
      </c>
      <c r="D16" s="18">
        <v>8203</v>
      </c>
      <c r="E16" s="18">
        <v>67</v>
      </c>
      <c r="F16" s="18">
        <v>1213</v>
      </c>
      <c r="G16" s="18">
        <v>869</v>
      </c>
      <c r="H16" s="18">
        <v>902</v>
      </c>
      <c r="I16" s="18">
        <v>462</v>
      </c>
      <c r="J16" s="18">
        <v>833</v>
      </c>
      <c r="K16" s="519">
        <v>6</v>
      </c>
      <c r="L16" s="18">
        <v>1324</v>
      </c>
      <c r="M16" s="18">
        <v>259</v>
      </c>
      <c r="N16" s="18">
        <v>297</v>
      </c>
      <c r="O16" s="18">
        <v>1326</v>
      </c>
      <c r="P16" s="18">
        <v>2035</v>
      </c>
      <c r="Q16" s="518">
        <v>0</v>
      </c>
      <c r="R16" s="32">
        <v>18804</v>
      </c>
    </row>
    <row r="17" spans="1:18" ht="14.45" customHeight="1">
      <c r="A17" s="31" t="s">
        <v>69</v>
      </c>
      <c r="B17" s="18">
        <v>2339</v>
      </c>
      <c r="C17" s="18">
        <v>1536</v>
      </c>
      <c r="D17" s="18">
        <v>9596</v>
      </c>
      <c r="E17" s="18">
        <v>115</v>
      </c>
      <c r="F17" s="18">
        <v>1311</v>
      </c>
      <c r="G17" s="18">
        <v>1021</v>
      </c>
      <c r="H17" s="18">
        <v>1081</v>
      </c>
      <c r="I17" s="18">
        <v>489</v>
      </c>
      <c r="J17" s="18">
        <v>908</v>
      </c>
      <c r="K17" s="519">
        <v>14</v>
      </c>
      <c r="L17" s="18">
        <v>1426</v>
      </c>
      <c r="M17" s="18">
        <v>278</v>
      </c>
      <c r="N17" s="18">
        <v>338</v>
      </c>
      <c r="O17" s="18">
        <v>1531</v>
      </c>
      <c r="P17" s="18">
        <v>2277</v>
      </c>
      <c r="Q17" s="518">
        <v>0</v>
      </c>
      <c r="R17" s="32">
        <v>21227</v>
      </c>
    </row>
    <row r="18" spans="1:18" ht="14.45" customHeight="1">
      <c r="A18" s="31" t="s">
        <v>70</v>
      </c>
      <c r="B18" s="18">
        <v>2205</v>
      </c>
      <c r="C18" s="18">
        <v>1428</v>
      </c>
      <c r="D18" s="18">
        <v>8716</v>
      </c>
      <c r="E18" s="18">
        <v>82</v>
      </c>
      <c r="F18" s="18">
        <v>1197</v>
      </c>
      <c r="G18" s="18">
        <v>908</v>
      </c>
      <c r="H18" s="18">
        <v>945</v>
      </c>
      <c r="I18" s="18">
        <v>449</v>
      </c>
      <c r="J18" s="18">
        <v>838</v>
      </c>
      <c r="K18" s="519">
        <v>13</v>
      </c>
      <c r="L18" s="18">
        <v>1313</v>
      </c>
      <c r="M18" s="18">
        <v>248</v>
      </c>
      <c r="N18" s="18">
        <v>338</v>
      </c>
      <c r="O18" s="18">
        <v>1360</v>
      </c>
      <c r="P18" s="18">
        <v>2088</v>
      </c>
      <c r="Q18" s="518">
        <v>1</v>
      </c>
      <c r="R18" s="32">
        <v>19402</v>
      </c>
    </row>
    <row r="19" spans="1:18" ht="14.45" customHeight="1">
      <c r="A19" s="31" t="s">
        <v>71</v>
      </c>
      <c r="B19" s="18">
        <v>2138</v>
      </c>
      <c r="C19" s="18">
        <v>1296</v>
      </c>
      <c r="D19" s="18">
        <v>7414</v>
      </c>
      <c r="E19" s="18">
        <v>77</v>
      </c>
      <c r="F19" s="18">
        <v>1127</v>
      </c>
      <c r="G19" s="18">
        <v>802</v>
      </c>
      <c r="H19" s="18">
        <v>933</v>
      </c>
      <c r="I19" s="18">
        <v>419</v>
      </c>
      <c r="J19" s="18">
        <v>808</v>
      </c>
      <c r="K19" s="18">
        <v>164</v>
      </c>
      <c r="L19" s="18">
        <v>1182</v>
      </c>
      <c r="M19" s="18">
        <v>214</v>
      </c>
      <c r="N19" s="18">
        <v>285</v>
      </c>
      <c r="O19" s="18">
        <v>1232</v>
      </c>
      <c r="P19" s="18">
        <v>1893</v>
      </c>
      <c r="Q19" s="514">
        <v>105</v>
      </c>
      <c r="R19" s="32">
        <v>17596</v>
      </c>
    </row>
    <row r="20" spans="1:18" ht="14.45" customHeight="1">
      <c r="A20" s="33" t="s">
        <v>337</v>
      </c>
      <c r="B20" s="411">
        <v>6031</v>
      </c>
      <c r="C20" s="411">
        <v>4237</v>
      </c>
      <c r="D20" s="411">
        <v>26366</v>
      </c>
      <c r="E20" s="411">
        <v>505</v>
      </c>
      <c r="F20" s="411">
        <v>3238</v>
      </c>
      <c r="G20" s="411">
        <v>2746</v>
      </c>
      <c r="H20" s="411">
        <v>3890</v>
      </c>
      <c r="I20" s="411">
        <v>1204</v>
      </c>
      <c r="J20" s="411">
        <v>2344</v>
      </c>
      <c r="K20" s="411">
        <v>211</v>
      </c>
      <c r="L20" s="411">
        <v>4169</v>
      </c>
      <c r="M20" s="411">
        <v>893</v>
      </c>
      <c r="N20" s="411">
        <v>1055</v>
      </c>
      <c r="O20" s="411">
        <v>4864</v>
      </c>
      <c r="P20" s="411">
        <v>6379</v>
      </c>
      <c r="Q20" s="515">
        <v>108</v>
      </c>
      <c r="R20" s="32">
        <v>47359</v>
      </c>
    </row>
    <row r="21" spans="1:18">
      <c r="A21" s="412" t="s">
        <v>314</v>
      </c>
      <c r="B21" s="413">
        <v>6425</v>
      </c>
      <c r="C21" s="413">
        <v>4543</v>
      </c>
      <c r="D21" s="413">
        <v>26930</v>
      </c>
      <c r="E21" s="413">
        <v>333</v>
      </c>
      <c r="F21" s="413">
        <v>3230</v>
      </c>
      <c r="G21" s="413">
        <v>2876</v>
      </c>
      <c r="H21" s="413">
        <v>4256</v>
      </c>
      <c r="I21" s="413">
        <v>1155</v>
      </c>
      <c r="J21" s="413">
        <v>2485</v>
      </c>
      <c r="K21" s="413">
        <v>107</v>
      </c>
      <c r="L21" s="413">
        <v>4060</v>
      </c>
      <c r="M21" s="413">
        <v>943</v>
      </c>
      <c r="N21" s="413">
        <v>1149</v>
      </c>
      <c r="O21" s="413">
        <v>5036</v>
      </c>
      <c r="P21" s="413">
        <v>6514</v>
      </c>
      <c r="Q21" s="516"/>
      <c r="R21" s="517">
        <v>48631</v>
      </c>
    </row>
  </sheetData>
  <mergeCells count="1">
    <mergeCell ref="A4:P4"/>
  </mergeCells>
  <printOptions horizontalCentered="1"/>
  <pageMargins left="0.78740157480314965" right="0.19685039370078741" top="0.47244094488188981" bottom="0.19685039370078741" header="0.31496062992125984" footer="0.19685039370078741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T23"/>
  <sheetViews>
    <sheetView zoomScale="85" zoomScaleNormal="85" workbookViewId="0">
      <selection activeCell="Y11" sqref="Y11"/>
    </sheetView>
  </sheetViews>
  <sheetFormatPr baseColWidth="10" defaultRowHeight="12.75"/>
  <cols>
    <col min="1" max="1" width="9.42578125" customWidth="1"/>
    <col min="2" max="4" width="7.5703125" bestFit="1" customWidth="1"/>
    <col min="5" max="5" width="6.5703125" bestFit="1" customWidth="1"/>
    <col min="6" max="8" width="7.5703125" bestFit="1" customWidth="1"/>
    <col min="9" max="10" width="6.5703125" bestFit="1" customWidth="1"/>
    <col min="11" max="11" width="5.85546875" bestFit="1" customWidth="1"/>
    <col min="12" max="12" width="7.5703125" bestFit="1" customWidth="1"/>
    <col min="13" max="14" width="6.5703125" bestFit="1" customWidth="1"/>
    <col min="15" max="16" width="7.5703125" bestFit="1" customWidth="1"/>
    <col min="17" max="17" width="5.85546875" bestFit="1" customWidth="1"/>
    <col min="18" max="18" width="9.140625" bestFit="1" customWidth="1"/>
  </cols>
  <sheetData>
    <row r="2" spans="1:20" ht="15.75">
      <c r="A2" s="605" t="s">
        <v>377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</row>
    <row r="3" spans="1:20" ht="40.35" customHeight="1">
      <c r="A3" s="11"/>
    </row>
    <row r="4" spans="1:20" ht="63" customHeight="1">
      <c r="A4" s="95"/>
      <c r="B4" s="175" t="s">
        <v>89</v>
      </c>
      <c r="C4" s="175" t="s">
        <v>88</v>
      </c>
      <c r="D4" s="175" t="s">
        <v>19</v>
      </c>
      <c r="E4" s="175" t="s">
        <v>334</v>
      </c>
      <c r="F4" s="175" t="s">
        <v>87</v>
      </c>
      <c r="G4" s="175" t="s">
        <v>17</v>
      </c>
      <c r="H4" s="175" t="s">
        <v>85</v>
      </c>
      <c r="I4" s="175" t="s">
        <v>90</v>
      </c>
      <c r="J4" s="175" t="s">
        <v>91</v>
      </c>
      <c r="K4" s="175" t="s">
        <v>84</v>
      </c>
      <c r="L4" s="175" t="s">
        <v>92</v>
      </c>
      <c r="M4" s="175" t="s">
        <v>21</v>
      </c>
      <c r="N4" s="175" t="s">
        <v>22</v>
      </c>
      <c r="O4" s="175" t="s">
        <v>86</v>
      </c>
      <c r="P4" s="175" t="s">
        <v>83</v>
      </c>
      <c r="Q4" s="508" t="s">
        <v>319</v>
      </c>
      <c r="R4" s="248" t="s">
        <v>1</v>
      </c>
      <c r="T4" s="115"/>
    </row>
    <row r="5" spans="1:20">
      <c r="A5" s="96" t="s">
        <v>60</v>
      </c>
      <c r="B5" s="295">
        <v>24790</v>
      </c>
      <c r="C5" s="296">
        <v>14313</v>
      </c>
      <c r="D5" s="296">
        <v>79626</v>
      </c>
      <c r="E5" s="296">
        <v>1216</v>
      </c>
      <c r="F5" s="296">
        <v>14497</v>
      </c>
      <c r="G5" s="296">
        <v>9454</v>
      </c>
      <c r="H5" s="296">
        <v>8558</v>
      </c>
      <c r="I5" s="296">
        <v>4344</v>
      </c>
      <c r="J5" s="296">
        <v>8551</v>
      </c>
      <c r="K5" s="511">
        <v>20</v>
      </c>
      <c r="L5" s="296">
        <v>13139</v>
      </c>
      <c r="M5" s="296">
        <v>2119</v>
      </c>
      <c r="N5" s="296">
        <v>2441</v>
      </c>
      <c r="O5" s="296">
        <v>12848</v>
      </c>
      <c r="P5" s="296">
        <v>21342</v>
      </c>
      <c r="Q5" s="510"/>
      <c r="R5" s="297">
        <f t="shared" ref="R5:R16" si="0">SUM(B5:Q5)</f>
        <v>217258</v>
      </c>
    </row>
    <row r="6" spans="1:20">
      <c r="A6" s="96" t="s">
        <v>61</v>
      </c>
      <c r="B6" s="296">
        <v>22973</v>
      </c>
      <c r="C6" s="296">
        <v>12910</v>
      </c>
      <c r="D6" s="296">
        <v>75602</v>
      </c>
      <c r="E6" s="296">
        <v>1150</v>
      </c>
      <c r="F6" s="296">
        <v>12948</v>
      </c>
      <c r="G6" s="296">
        <v>8550</v>
      </c>
      <c r="H6" s="296">
        <v>8492</v>
      </c>
      <c r="I6" s="296">
        <v>3955</v>
      </c>
      <c r="J6" s="296">
        <v>7877</v>
      </c>
      <c r="K6" s="511">
        <v>44</v>
      </c>
      <c r="L6" s="296">
        <v>11878</v>
      </c>
      <c r="M6" s="296">
        <v>1648</v>
      </c>
      <c r="N6" s="296">
        <v>2248</v>
      </c>
      <c r="O6" s="296">
        <v>12534</v>
      </c>
      <c r="P6" s="296">
        <v>18610</v>
      </c>
      <c r="Q6" s="510"/>
      <c r="R6" s="297">
        <f t="shared" si="0"/>
        <v>201419</v>
      </c>
    </row>
    <row r="7" spans="1:20">
      <c r="A7" s="96" t="s">
        <v>62</v>
      </c>
      <c r="B7" s="296">
        <v>24573</v>
      </c>
      <c r="C7" s="296">
        <v>14632</v>
      </c>
      <c r="D7" s="296">
        <v>77872</v>
      </c>
      <c r="E7" s="296">
        <v>1091</v>
      </c>
      <c r="F7" s="296">
        <v>13691</v>
      </c>
      <c r="G7" s="296">
        <v>8782</v>
      </c>
      <c r="H7" s="296">
        <v>8567</v>
      </c>
      <c r="I7" s="296">
        <v>4119</v>
      </c>
      <c r="J7" s="296">
        <v>7939</v>
      </c>
      <c r="K7" s="511">
        <v>69</v>
      </c>
      <c r="L7" s="296">
        <v>12887</v>
      </c>
      <c r="M7" s="296">
        <v>2156</v>
      </c>
      <c r="N7" s="296">
        <v>2712</v>
      </c>
      <c r="O7" s="296">
        <v>12018</v>
      </c>
      <c r="P7" s="296">
        <v>20613</v>
      </c>
      <c r="Q7" s="510"/>
      <c r="R7" s="297">
        <f t="shared" si="0"/>
        <v>211721</v>
      </c>
    </row>
    <row r="8" spans="1:20">
      <c r="A8" s="96" t="s">
        <v>63</v>
      </c>
      <c r="B8" s="296">
        <v>24883</v>
      </c>
      <c r="C8" s="296">
        <v>13301</v>
      </c>
      <c r="D8" s="296">
        <v>72752</v>
      </c>
      <c r="E8" s="296">
        <v>1512</v>
      </c>
      <c r="F8" s="296">
        <v>13413</v>
      </c>
      <c r="G8" s="296">
        <v>8391</v>
      </c>
      <c r="H8" s="296">
        <v>8516</v>
      </c>
      <c r="I8" s="296">
        <v>4115</v>
      </c>
      <c r="J8" s="296">
        <v>7748</v>
      </c>
      <c r="K8" s="511">
        <v>45</v>
      </c>
      <c r="L8" s="296">
        <v>12208</v>
      </c>
      <c r="M8" s="296">
        <v>2313</v>
      </c>
      <c r="N8" s="296">
        <v>2722</v>
      </c>
      <c r="O8" s="296">
        <v>10924</v>
      </c>
      <c r="P8" s="296">
        <v>20371</v>
      </c>
      <c r="Q8" s="510"/>
      <c r="R8" s="297">
        <f t="shared" si="0"/>
        <v>203214</v>
      </c>
    </row>
    <row r="9" spans="1:20">
      <c r="A9" s="96" t="s">
        <v>64</v>
      </c>
      <c r="B9" s="296">
        <v>21255</v>
      </c>
      <c r="C9" s="296">
        <v>12459</v>
      </c>
      <c r="D9" s="296">
        <v>61930</v>
      </c>
      <c r="E9" s="296">
        <v>764</v>
      </c>
      <c r="F9" s="296">
        <v>11848</v>
      </c>
      <c r="G9" s="296">
        <v>8205</v>
      </c>
      <c r="H9" s="296">
        <v>7587</v>
      </c>
      <c r="I9" s="296">
        <v>3824</v>
      </c>
      <c r="J9" s="296">
        <v>7035</v>
      </c>
      <c r="K9" s="511">
        <v>62</v>
      </c>
      <c r="L9" s="296">
        <v>11106</v>
      </c>
      <c r="M9" s="296">
        <v>1981</v>
      </c>
      <c r="N9" s="296">
        <v>2333</v>
      </c>
      <c r="O9" s="296">
        <v>11489</v>
      </c>
      <c r="P9" s="296">
        <v>18367</v>
      </c>
      <c r="Q9" s="510"/>
      <c r="R9" s="297">
        <f t="shared" si="0"/>
        <v>180245</v>
      </c>
    </row>
    <row r="10" spans="1:20">
      <c r="A10" s="96" t="s">
        <v>65</v>
      </c>
      <c r="B10" s="296">
        <v>18295</v>
      </c>
      <c r="C10" s="296">
        <v>10998</v>
      </c>
      <c r="D10" s="296">
        <v>52921</v>
      </c>
      <c r="E10" s="296">
        <v>359</v>
      </c>
      <c r="F10" s="296">
        <v>10436</v>
      </c>
      <c r="G10" s="296">
        <v>6165</v>
      </c>
      <c r="H10" s="296">
        <v>6737</v>
      </c>
      <c r="I10" s="296">
        <v>3215</v>
      </c>
      <c r="J10" s="296">
        <v>6390</v>
      </c>
      <c r="K10" s="511">
        <v>91</v>
      </c>
      <c r="L10" s="296">
        <v>9752</v>
      </c>
      <c r="M10" s="296">
        <v>1672</v>
      </c>
      <c r="N10" s="296">
        <v>2156</v>
      </c>
      <c r="O10" s="296">
        <v>9100</v>
      </c>
      <c r="P10" s="296">
        <v>15569</v>
      </c>
      <c r="Q10" s="510"/>
      <c r="R10" s="297">
        <f t="shared" si="0"/>
        <v>153856</v>
      </c>
    </row>
    <row r="11" spans="1:20">
      <c r="A11" s="96" t="s">
        <v>66</v>
      </c>
      <c r="B11" s="296">
        <v>17890</v>
      </c>
      <c r="C11" s="296">
        <v>10572</v>
      </c>
      <c r="D11" s="296">
        <v>54185</v>
      </c>
      <c r="E11" s="296">
        <v>411</v>
      </c>
      <c r="F11" s="296">
        <v>6120</v>
      </c>
      <c r="G11" s="296">
        <v>7368</v>
      </c>
      <c r="H11" s="296">
        <v>6662</v>
      </c>
      <c r="I11" s="296">
        <v>3217</v>
      </c>
      <c r="J11" s="296">
        <v>6892</v>
      </c>
      <c r="K11" s="511">
        <v>39</v>
      </c>
      <c r="L11" s="296">
        <v>5912</v>
      </c>
      <c r="M11" s="296">
        <v>1875</v>
      </c>
      <c r="N11" s="296">
        <v>1391</v>
      </c>
      <c r="O11" s="296">
        <v>4898</v>
      </c>
      <c r="P11" s="296">
        <v>14954</v>
      </c>
      <c r="Q11" s="510"/>
      <c r="R11" s="297">
        <f t="shared" si="0"/>
        <v>142386</v>
      </c>
    </row>
    <row r="12" spans="1:20">
      <c r="A12" s="96" t="s">
        <v>67</v>
      </c>
      <c r="B12" s="296">
        <v>9536</v>
      </c>
      <c r="C12" s="296">
        <v>4863</v>
      </c>
      <c r="D12" s="296">
        <v>34805</v>
      </c>
      <c r="E12" s="296">
        <v>1628</v>
      </c>
      <c r="F12" s="296">
        <v>9723</v>
      </c>
      <c r="G12" s="296">
        <v>2843</v>
      </c>
      <c r="H12" s="296">
        <v>2950</v>
      </c>
      <c r="I12" s="296">
        <v>1421</v>
      </c>
      <c r="J12" s="296">
        <v>2450</v>
      </c>
      <c r="K12" s="511">
        <v>1</v>
      </c>
      <c r="L12" s="296">
        <v>10681</v>
      </c>
      <c r="M12" s="296">
        <v>662</v>
      </c>
      <c r="N12" s="296">
        <v>667</v>
      </c>
      <c r="O12" s="296">
        <v>8382</v>
      </c>
      <c r="P12" s="296">
        <v>6443</v>
      </c>
      <c r="Q12" s="510"/>
      <c r="R12" s="297">
        <f t="shared" si="0"/>
        <v>97055</v>
      </c>
    </row>
    <row r="13" spans="1:20">
      <c r="A13" s="96" t="s">
        <v>68</v>
      </c>
      <c r="B13" s="296">
        <v>19930</v>
      </c>
      <c r="C13" s="296">
        <v>12422</v>
      </c>
      <c r="D13" s="296">
        <v>61948</v>
      </c>
      <c r="E13" s="296">
        <v>1320</v>
      </c>
      <c r="F13" s="296">
        <v>11030</v>
      </c>
      <c r="G13" s="296">
        <v>7261</v>
      </c>
      <c r="H13" s="296">
        <v>6701</v>
      </c>
      <c r="I13" s="296">
        <v>3799</v>
      </c>
      <c r="J13" s="296">
        <v>6857</v>
      </c>
      <c r="K13" s="511">
        <v>228</v>
      </c>
      <c r="L13" s="296">
        <v>10822</v>
      </c>
      <c r="M13" s="296">
        <v>1926</v>
      </c>
      <c r="N13" s="296">
        <v>2148</v>
      </c>
      <c r="O13" s="296">
        <v>11132</v>
      </c>
      <c r="P13" s="296">
        <v>17914</v>
      </c>
      <c r="Q13" s="510"/>
      <c r="R13" s="297">
        <f t="shared" si="0"/>
        <v>175438</v>
      </c>
    </row>
    <row r="14" spans="1:20">
      <c r="A14" s="96" t="s">
        <v>69</v>
      </c>
      <c r="B14" s="296">
        <v>23400</v>
      </c>
      <c r="C14" s="296">
        <v>13307</v>
      </c>
      <c r="D14" s="296">
        <v>77592</v>
      </c>
      <c r="E14" s="296">
        <v>2026</v>
      </c>
      <c r="F14" s="296">
        <v>13343</v>
      </c>
      <c r="G14" s="296">
        <v>8841</v>
      </c>
      <c r="H14" s="296">
        <v>8701</v>
      </c>
      <c r="I14" s="296">
        <v>4331</v>
      </c>
      <c r="J14" s="296">
        <v>7941</v>
      </c>
      <c r="K14" s="511">
        <v>165</v>
      </c>
      <c r="L14" s="296">
        <v>12327</v>
      </c>
      <c r="M14" s="296">
        <v>1932</v>
      </c>
      <c r="N14" s="296">
        <v>2539</v>
      </c>
      <c r="O14" s="296">
        <v>13109</v>
      </c>
      <c r="P14" s="296">
        <v>20687</v>
      </c>
      <c r="Q14" s="510"/>
      <c r="R14" s="297">
        <f t="shared" si="0"/>
        <v>210241</v>
      </c>
      <c r="T14" s="9"/>
    </row>
    <row r="15" spans="1:20">
      <c r="A15" s="96" t="s">
        <v>70</v>
      </c>
      <c r="B15" s="296">
        <v>21182</v>
      </c>
      <c r="C15" s="296">
        <v>12790</v>
      </c>
      <c r="D15" s="296">
        <v>69406</v>
      </c>
      <c r="E15" s="296">
        <v>1256</v>
      </c>
      <c r="F15" s="296">
        <v>11639</v>
      </c>
      <c r="G15" s="296">
        <v>7648</v>
      </c>
      <c r="H15" s="296">
        <v>6833</v>
      </c>
      <c r="I15" s="296">
        <v>4040</v>
      </c>
      <c r="J15" s="296">
        <v>7452</v>
      </c>
      <c r="K15" s="511">
        <v>74</v>
      </c>
      <c r="L15" s="296">
        <v>10750</v>
      </c>
      <c r="M15" s="296">
        <v>1912</v>
      </c>
      <c r="N15" s="296">
        <v>2308</v>
      </c>
      <c r="O15" s="296">
        <v>11410</v>
      </c>
      <c r="P15" s="296">
        <v>18462</v>
      </c>
      <c r="Q15" s="510">
        <v>4</v>
      </c>
      <c r="R15" s="297">
        <f t="shared" si="0"/>
        <v>187166</v>
      </c>
    </row>
    <row r="16" spans="1:20">
      <c r="A16" s="96" t="s">
        <v>71</v>
      </c>
      <c r="B16" s="296">
        <v>20209</v>
      </c>
      <c r="C16" s="296">
        <v>10770</v>
      </c>
      <c r="D16" s="296">
        <v>59191</v>
      </c>
      <c r="E16" s="296">
        <v>957</v>
      </c>
      <c r="F16" s="296">
        <v>11227</v>
      </c>
      <c r="G16" s="296">
        <v>6626</v>
      </c>
      <c r="H16" s="296">
        <v>7000</v>
      </c>
      <c r="I16" s="296">
        <v>3594</v>
      </c>
      <c r="J16" s="296">
        <v>6604</v>
      </c>
      <c r="K16" s="296">
        <v>1144</v>
      </c>
      <c r="L16" s="296">
        <v>10288</v>
      </c>
      <c r="M16" s="296">
        <v>1637</v>
      </c>
      <c r="N16" s="296">
        <v>1826</v>
      </c>
      <c r="O16" s="296">
        <v>10047</v>
      </c>
      <c r="P16" s="296">
        <v>17143</v>
      </c>
      <c r="Q16" s="509">
        <v>466</v>
      </c>
      <c r="R16" s="297">
        <f t="shared" si="0"/>
        <v>168729</v>
      </c>
    </row>
    <row r="17" spans="1:18" ht="17.45" customHeight="1">
      <c r="A17" s="415" t="s">
        <v>18</v>
      </c>
      <c r="B17" s="416">
        <f t="shared" ref="B17:R17" si="1">SUM(B5:B16)</f>
        <v>248916</v>
      </c>
      <c r="C17" s="416">
        <f t="shared" si="1"/>
        <v>143337</v>
      </c>
      <c r="D17" s="416">
        <f t="shared" si="1"/>
        <v>777830</v>
      </c>
      <c r="E17" s="416">
        <f t="shared" si="1"/>
        <v>13690</v>
      </c>
      <c r="F17" s="416">
        <f t="shared" si="1"/>
        <v>139915</v>
      </c>
      <c r="G17" s="416">
        <f t="shared" si="1"/>
        <v>90134</v>
      </c>
      <c r="H17" s="416">
        <f t="shared" si="1"/>
        <v>87304</v>
      </c>
      <c r="I17" s="416">
        <f t="shared" si="1"/>
        <v>43974</v>
      </c>
      <c r="J17" s="416">
        <f t="shared" si="1"/>
        <v>83736</v>
      </c>
      <c r="K17" s="416">
        <f t="shared" si="1"/>
        <v>1982</v>
      </c>
      <c r="L17" s="416">
        <f t="shared" si="1"/>
        <v>131750</v>
      </c>
      <c r="M17" s="416">
        <f t="shared" si="1"/>
        <v>21833</v>
      </c>
      <c r="N17" s="416">
        <f t="shared" si="1"/>
        <v>25491</v>
      </c>
      <c r="O17" s="416">
        <f t="shared" si="1"/>
        <v>127891</v>
      </c>
      <c r="P17" s="416">
        <f t="shared" si="1"/>
        <v>210475</v>
      </c>
      <c r="Q17" s="416">
        <f t="shared" si="1"/>
        <v>470</v>
      </c>
      <c r="R17" s="417">
        <f t="shared" si="1"/>
        <v>2148728</v>
      </c>
    </row>
    <row r="18" spans="1:18">
      <c r="A18" s="409">
        <v>2024</v>
      </c>
      <c r="B18" s="418">
        <v>257018</v>
      </c>
      <c r="C18" s="418">
        <v>142329</v>
      </c>
      <c r="D18" s="418">
        <v>755818</v>
      </c>
      <c r="E18" s="418">
        <v>4770</v>
      </c>
      <c r="F18" s="418">
        <v>142867</v>
      </c>
      <c r="G18" s="418">
        <v>96217</v>
      </c>
      <c r="H18" s="418">
        <v>91687</v>
      </c>
      <c r="I18" s="418">
        <v>41746</v>
      </c>
      <c r="J18" s="418">
        <v>80715</v>
      </c>
      <c r="K18" s="512">
        <v>802</v>
      </c>
      <c r="L18" s="418">
        <v>133231</v>
      </c>
      <c r="M18" s="418">
        <v>22004</v>
      </c>
      <c r="N18" s="418">
        <v>25574</v>
      </c>
      <c r="O18" s="418">
        <v>135649</v>
      </c>
      <c r="P18" s="418">
        <v>203735</v>
      </c>
      <c r="Q18" s="512"/>
      <c r="R18" s="419">
        <v>2134162</v>
      </c>
    </row>
    <row r="20" spans="1:18">
      <c r="A20" s="407" t="s">
        <v>335</v>
      </c>
    </row>
    <row r="21" spans="1:18">
      <c r="P21" s="9"/>
      <c r="Q21" s="9"/>
    </row>
    <row r="23" spans="1:18">
      <c r="D23" s="9"/>
    </row>
  </sheetData>
  <mergeCells count="1">
    <mergeCell ref="A2:R2"/>
  </mergeCells>
  <printOptions horizontalCentered="1"/>
  <pageMargins left="0.78740157480314965" right="0.19685039370078741" top="0.78740157480314965" bottom="0.51181102362204722" header="0.51181102362204722" footer="0.51181102362204722"/>
  <pageSetup paperSize="9" scale="9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Q37"/>
  <sheetViews>
    <sheetView topLeftCell="A4" zoomScaleNormal="100" zoomScaleSheetLayoutView="85" workbookViewId="0">
      <selection activeCell="V30" sqref="V30"/>
    </sheetView>
  </sheetViews>
  <sheetFormatPr baseColWidth="10" defaultRowHeight="12.75"/>
  <cols>
    <col min="1" max="1" width="10" bestFit="1" customWidth="1"/>
    <col min="2" max="2" width="0.5703125" style="12" customWidth="1"/>
    <col min="3" max="3" width="13.5703125" bestFit="1" customWidth="1"/>
    <col min="4" max="4" width="10" style="12" bestFit="1" customWidth="1"/>
    <col min="5" max="5" width="0.5703125" style="12" customWidth="1"/>
    <col min="6" max="6" width="13.5703125" bestFit="1" customWidth="1"/>
    <col min="7" max="7" width="10" customWidth="1"/>
    <col min="8" max="8" width="0.5703125" style="12" customWidth="1"/>
    <col min="9" max="9" width="14.85546875" customWidth="1"/>
    <col min="10" max="10" width="9.42578125" customWidth="1"/>
    <col min="11" max="11" width="0.5703125" style="12" customWidth="1"/>
    <col min="12" max="12" width="14.85546875" customWidth="1"/>
    <col min="13" max="13" width="10" customWidth="1"/>
    <col min="14" max="14" width="0.5703125" style="12" customWidth="1"/>
    <col min="16" max="16" width="10.140625" customWidth="1"/>
    <col min="17" max="17" width="6.42578125" bestFit="1" customWidth="1"/>
  </cols>
  <sheetData>
    <row r="1" spans="1:17" ht="15.75">
      <c r="A1" s="655" t="s">
        <v>378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</row>
    <row r="2" spans="1:17" ht="31.5" customHeight="1"/>
    <row r="3" spans="1:17" ht="38.25" customHeight="1">
      <c r="A3" s="656"/>
      <c r="B3" s="652"/>
      <c r="C3" s="658" t="s">
        <v>73</v>
      </c>
      <c r="D3" s="659"/>
      <c r="E3" s="652"/>
      <c r="F3" s="660" t="s">
        <v>379</v>
      </c>
      <c r="G3" s="661"/>
      <c r="H3" s="652"/>
      <c r="I3" s="664" t="s">
        <v>74</v>
      </c>
      <c r="J3" s="665"/>
      <c r="K3" s="652"/>
      <c r="L3" s="662" t="s">
        <v>75</v>
      </c>
      <c r="M3" s="663"/>
      <c r="N3" s="652"/>
      <c r="O3" s="650" t="s">
        <v>245</v>
      </c>
      <c r="P3" s="650"/>
      <c r="Q3" s="651"/>
    </row>
    <row r="4" spans="1:17" ht="34.5" customHeight="1">
      <c r="A4" s="657"/>
      <c r="B4" s="653"/>
      <c r="C4" s="205" t="s">
        <v>177</v>
      </c>
      <c r="D4" s="205" t="s">
        <v>76</v>
      </c>
      <c r="E4" s="653"/>
      <c r="F4" s="205" t="s">
        <v>177</v>
      </c>
      <c r="G4" s="205" t="s">
        <v>76</v>
      </c>
      <c r="H4" s="653"/>
      <c r="I4" s="205" t="s">
        <v>77</v>
      </c>
      <c r="J4" s="205" t="s">
        <v>76</v>
      </c>
      <c r="K4" s="653"/>
      <c r="L4" s="205" t="s">
        <v>77</v>
      </c>
      <c r="M4" s="205" t="s">
        <v>76</v>
      </c>
      <c r="N4" s="653"/>
      <c r="O4" s="206" t="s">
        <v>77</v>
      </c>
      <c r="P4" s="206" t="s">
        <v>76</v>
      </c>
      <c r="Q4" s="207" t="s">
        <v>246</v>
      </c>
    </row>
    <row r="5" spans="1:17" ht="13.5" customHeight="1">
      <c r="A5" s="128" t="s">
        <v>186</v>
      </c>
      <c r="B5" s="653"/>
      <c r="C5" s="298">
        <v>2375</v>
      </c>
      <c r="D5" s="298">
        <v>756</v>
      </c>
      <c r="E5" s="653"/>
      <c r="F5" s="298">
        <v>2131</v>
      </c>
      <c r="G5" s="298">
        <v>1419</v>
      </c>
      <c r="H5" s="653"/>
      <c r="I5" s="298">
        <v>6665</v>
      </c>
      <c r="J5" s="298"/>
      <c r="K5" s="653"/>
      <c r="L5" s="298">
        <v>29019</v>
      </c>
      <c r="M5" s="298">
        <v>1346</v>
      </c>
      <c r="N5" s="653"/>
      <c r="O5" s="269">
        <v>261</v>
      </c>
      <c r="P5" s="269">
        <v>31</v>
      </c>
      <c r="Q5" s="299"/>
    </row>
    <row r="6" spans="1:17" ht="13.5" customHeight="1">
      <c r="A6" s="128" t="s">
        <v>187</v>
      </c>
      <c r="B6" s="653"/>
      <c r="C6" s="298">
        <v>2105</v>
      </c>
      <c r="D6" s="298">
        <v>725</v>
      </c>
      <c r="E6" s="653"/>
      <c r="F6" s="298">
        <v>2163</v>
      </c>
      <c r="G6" s="298">
        <v>1409</v>
      </c>
      <c r="H6" s="653"/>
      <c r="I6" s="298">
        <v>5477</v>
      </c>
      <c r="J6" s="298"/>
      <c r="K6" s="653"/>
      <c r="L6" s="298">
        <v>26371</v>
      </c>
      <c r="M6" s="298">
        <v>1325</v>
      </c>
      <c r="N6" s="653"/>
      <c r="O6" s="269">
        <v>132</v>
      </c>
      <c r="P6" s="269">
        <v>25</v>
      </c>
      <c r="Q6" s="299"/>
    </row>
    <row r="7" spans="1:17" ht="13.5" customHeight="1">
      <c r="A7" s="128" t="s">
        <v>188</v>
      </c>
      <c r="B7" s="653"/>
      <c r="C7" s="298">
        <v>2214</v>
      </c>
      <c r="D7" s="298">
        <v>740</v>
      </c>
      <c r="E7" s="653"/>
      <c r="F7" s="298">
        <v>1971</v>
      </c>
      <c r="G7" s="298">
        <v>1353</v>
      </c>
      <c r="H7" s="653"/>
      <c r="I7" s="298">
        <v>5876</v>
      </c>
      <c r="J7" s="298"/>
      <c r="K7" s="653"/>
      <c r="L7" s="298">
        <v>30713</v>
      </c>
      <c r="M7" s="298">
        <v>1342</v>
      </c>
      <c r="N7" s="653"/>
      <c r="O7" s="269">
        <v>190</v>
      </c>
      <c r="P7" s="269">
        <v>22</v>
      </c>
      <c r="Q7" s="299"/>
    </row>
    <row r="8" spans="1:17" ht="15.75" customHeight="1">
      <c r="A8" s="111" t="s">
        <v>78</v>
      </c>
      <c r="B8" s="653"/>
      <c r="C8" s="300">
        <v>6694</v>
      </c>
      <c r="D8" s="300">
        <v>1269</v>
      </c>
      <c r="E8" s="653"/>
      <c r="F8" s="300">
        <v>6265</v>
      </c>
      <c r="G8" s="300">
        <v>2610</v>
      </c>
      <c r="H8" s="653"/>
      <c r="I8" s="300">
        <v>18018</v>
      </c>
      <c r="J8" s="300">
        <v>762</v>
      </c>
      <c r="K8" s="653"/>
      <c r="L8" s="300">
        <v>86103</v>
      </c>
      <c r="M8" s="300">
        <v>1958</v>
      </c>
      <c r="N8" s="653"/>
      <c r="O8" s="431">
        <v>583</v>
      </c>
      <c r="P8" s="431">
        <v>67</v>
      </c>
      <c r="Q8" s="432"/>
    </row>
    <row r="9" spans="1:17" ht="13.5" customHeight="1">
      <c r="A9" s="128" t="s">
        <v>189</v>
      </c>
      <c r="B9" s="653"/>
      <c r="C9" s="298">
        <v>2279</v>
      </c>
      <c r="D9" s="298">
        <v>718</v>
      </c>
      <c r="E9" s="653"/>
      <c r="F9" s="298">
        <v>45</v>
      </c>
      <c r="G9" s="298">
        <v>26</v>
      </c>
      <c r="H9" s="653"/>
      <c r="I9" s="298">
        <v>5278</v>
      </c>
      <c r="J9" s="298"/>
      <c r="K9" s="653"/>
      <c r="L9" s="298">
        <v>29504</v>
      </c>
      <c r="M9" s="298">
        <v>1225</v>
      </c>
      <c r="N9" s="653"/>
      <c r="O9" s="270">
        <v>183</v>
      </c>
      <c r="P9" s="269">
        <v>17</v>
      </c>
      <c r="Q9" s="299"/>
    </row>
    <row r="10" spans="1:17" ht="13.5" customHeight="1">
      <c r="A10" s="128" t="s">
        <v>190</v>
      </c>
      <c r="B10" s="653"/>
      <c r="C10" s="298">
        <v>2061</v>
      </c>
      <c r="D10" s="298">
        <v>668</v>
      </c>
      <c r="E10" s="653"/>
      <c r="F10" s="298">
        <v>32</v>
      </c>
      <c r="G10" s="298">
        <v>18</v>
      </c>
      <c r="H10" s="653"/>
      <c r="I10" s="298">
        <v>4523</v>
      </c>
      <c r="J10" s="298"/>
      <c r="K10" s="653"/>
      <c r="L10" s="298">
        <v>29363</v>
      </c>
      <c r="M10" s="298">
        <v>1226</v>
      </c>
      <c r="N10" s="653"/>
      <c r="O10" s="269">
        <v>126</v>
      </c>
      <c r="P10" s="269">
        <v>23</v>
      </c>
      <c r="Q10" s="299"/>
    </row>
    <row r="11" spans="1:17" ht="13.5" customHeight="1">
      <c r="A11" s="128" t="s">
        <v>191</v>
      </c>
      <c r="B11" s="653"/>
      <c r="C11" s="298">
        <v>1898</v>
      </c>
      <c r="D11" s="298">
        <v>614</v>
      </c>
      <c r="E11" s="653"/>
      <c r="F11" s="298">
        <v>12</v>
      </c>
      <c r="G11" s="298">
        <v>11</v>
      </c>
      <c r="H11" s="653"/>
      <c r="I11" s="298">
        <v>3157</v>
      </c>
      <c r="J11" s="298"/>
      <c r="K11" s="653"/>
      <c r="L11" s="298">
        <v>25751</v>
      </c>
      <c r="M11" s="298">
        <v>1144</v>
      </c>
      <c r="N11" s="653"/>
      <c r="O11" s="269">
        <v>105</v>
      </c>
      <c r="P11" s="269">
        <v>22</v>
      </c>
      <c r="Q11" s="299"/>
    </row>
    <row r="12" spans="1:17" ht="15.75" customHeight="1">
      <c r="A12" s="112" t="s">
        <v>79</v>
      </c>
      <c r="B12" s="653"/>
      <c r="C12" s="300">
        <v>6238</v>
      </c>
      <c r="D12" s="300">
        <v>1124</v>
      </c>
      <c r="E12" s="653"/>
      <c r="F12" s="300">
        <v>89</v>
      </c>
      <c r="G12" s="300">
        <v>48</v>
      </c>
      <c r="H12" s="653"/>
      <c r="I12" s="300">
        <v>12958</v>
      </c>
      <c r="J12" s="300">
        <v>782</v>
      </c>
      <c r="K12" s="653"/>
      <c r="L12" s="300">
        <v>84618</v>
      </c>
      <c r="M12" s="300">
        <v>1735</v>
      </c>
      <c r="N12" s="653"/>
      <c r="O12" s="431">
        <v>414</v>
      </c>
      <c r="P12" s="431">
        <v>56</v>
      </c>
      <c r="Q12" s="432"/>
    </row>
    <row r="13" spans="1:17" ht="13.5" customHeight="1">
      <c r="A13" s="128" t="s">
        <v>179</v>
      </c>
      <c r="B13" s="653"/>
      <c r="C13" s="298">
        <v>2355</v>
      </c>
      <c r="D13" s="298">
        <v>684</v>
      </c>
      <c r="E13" s="653"/>
      <c r="F13" s="298">
        <v>7</v>
      </c>
      <c r="G13" s="298">
        <v>6</v>
      </c>
      <c r="H13" s="653"/>
      <c r="I13" s="298">
        <v>3857</v>
      </c>
      <c r="J13" s="298"/>
      <c r="K13" s="653"/>
      <c r="L13" s="298">
        <v>28949</v>
      </c>
      <c r="M13" s="298">
        <v>1034</v>
      </c>
      <c r="N13" s="653"/>
      <c r="O13" s="298">
        <v>141</v>
      </c>
      <c r="P13" s="298">
        <v>14</v>
      </c>
      <c r="Q13" s="299"/>
    </row>
    <row r="14" spans="1:17" ht="13.5" customHeight="1">
      <c r="A14" s="128" t="s">
        <v>192</v>
      </c>
      <c r="B14" s="653"/>
      <c r="C14" s="298">
        <v>1988</v>
      </c>
      <c r="D14" s="298">
        <v>633</v>
      </c>
      <c r="E14" s="653"/>
      <c r="F14" s="298">
        <v>10</v>
      </c>
      <c r="G14" s="298">
        <v>5</v>
      </c>
      <c r="H14" s="653"/>
      <c r="I14" s="298">
        <v>3029</v>
      </c>
      <c r="J14" s="298"/>
      <c r="K14" s="653"/>
      <c r="L14" s="298">
        <v>26582</v>
      </c>
      <c r="M14" s="298">
        <v>1015</v>
      </c>
      <c r="N14" s="653"/>
      <c r="O14" s="298">
        <v>167</v>
      </c>
      <c r="P14" s="298">
        <v>19</v>
      </c>
      <c r="Q14" s="299"/>
    </row>
    <row r="15" spans="1:17" ht="13.5" customHeight="1">
      <c r="A15" s="128" t="s">
        <v>193</v>
      </c>
      <c r="B15" s="653"/>
      <c r="C15" s="298">
        <v>1918</v>
      </c>
      <c r="D15" s="298">
        <v>634</v>
      </c>
      <c r="E15" s="653"/>
      <c r="F15" s="298">
        <v>5</v>
      </c>
      <c r="G15" s="298">
        <v>5</v>
      </c>
      <c r="H15" s="653"/>
      <c r="I15" s="298">
        <v>4115</v>
      </c>
      <c r="J15" s="298"/>
      <c r="K15" s="653"/>
      <c r="L15" s="298">
        <v>28510</v>
      </c>
      <c r="M15" s="298">
        <v>1167</v>
      </c>
      <c r="N15" s="653"/>
      <c r="O15" s="298">
        <v>159</v>
      </c>
      <c r="P15" s="298">
        <v>21</v>
      </c>
      <c r="Q15" s="299"/>
    </row>
    <row r="16" spans="1:17" ht="15.75" customHeight="1">
      <c r="A16" s="112" t="s">
        <v>80</v>
      </c>
      <c r="B16" s="653"/>
      <c r="C16" s="300">
        <v>6261</v>
      </c>
      <c r="D16" s="300">
        <v>1097</v>
      </c>
      <c r="E16" s="653"/>
      <c r="F16" s="300">
        <v>22</v>
      </c>
      <c r="G16" s="300">
        <v>11</v>
      </c>
      <c r="H16" s="653"/>
      <c r="I16" s="300">
        <v>11001</v>
      </c>
      <c r="J16" s="300">
        <v>679</v>
      </c>
      <c r="K16" s="653"/>
      <c r="L16" s="300">
        <v>84041</v>
      </c>
      <c r="M16" s="300">
        <v>1572</v>
      </c>
      <c r="N16" s="653"/>
      <c r="O16" s="300">
        <v>467</v>
      </c>
      <c r="P16" s="300">
        <v>48</v>
      </c>
      <c r="Q16" s="432"/>
    </row>
    <row r="17" spans="1:17" ht="13.5" customHeight="1">
      <c r="A17" s="128" t="s">
        <v>194</v>
      </c>
      <c r="B17" s="653"/>
      <c r="C17" s="298">
        <v>2212</v>
      </c>
      <c r="D17" s="298">
        <v>692</v>
      </c>
      <c r="E17" s="653"/>
      <c r="F17" s="298">
        <v>21</v>
      </c>
      <c r="G17" s="298">
        <v>12</v>
      </c>
      <c r="H17" s="653"/>
      <c r="I17" s="298">
        <v>4405</v>
      </c>
      <c r="J17" s="298"/>
      <c r="K17" s="653"/>
      <c r="L17" s="298">
        <v>29888</v>
      </c>
      <c r="M17" s="298">
        <v>1144</v>
      </c>
      <c r="N17" s="653"/>
      <c r="O17" s="298">
        <v>196</v>
      </c>
      <c r="P17" s="298">
        <v>18</v>
      </c>
      <c r="Q17" s="299"/>
    </row>
    <row r="18" spans="1:17" ht="13.5" customHeight="1">
      <c r="A18" s="128" t="s">
        <v>195</v>
      </c>
      <c r="B18" s="653"/>
      <c r="C18" s="298">
        <v>2135</v>
      </c>
      <c r="D18" s="298">
        <v>692</v>
      </c>
      <c r="E18" s="653"/>
      <c r="F18" s="298">
        <v>15</v>
      </c>
      <c r="G18" s="298">
        <v>11</v>
      </c>
      <c r="H18" s="653"/>
      <c r="I18" s="298">
        <v>4618</v>
      </c>
      <c r="J18" s="298"/>
      <c r="K18" s="653"/>
      <c r="L18" s="298">
        <v>28168</v>
      </c>
      <c r="M18" s="298">
        <v>1162</v>
      </c>
      <c r="N18" s="653"/>
      <c r="O18" s="298">
        <v>213</v>
      </c>
      <c r="P18" s="298">
        <v>21</v>
      </c>
      <c r="Q18" s="299"/>
    </row>
    <row r="19" spans="1:17" ht="13.5" customHeight="1">
      <c r="A19" s="128" t="s">
        <v>196</v>
      </c>
      <c r="B19" s="653"/>
      <c r="C19" s="298">
        <v>2311</v>
      </c>
      <c r="D19" s="298">
        <v>707</v>
      </c>
      <c r="E19" s="653"/>
      <c r="F19" s="298">
        <v>17</v>
      </c>
      <c r="G19" s="298">
        <v>10</v>
      </c>
      <c r="H19" s="653"/>
      <c r="I19" s="298">
        <v>4086</v>
      </c>
      <c r="J19" s="298"/>
      <c r="K19" s="653"/>
      <c r="L19" s="298">
        <v>30666</v>
      </c>
      <c r="M19" s="298">
        <v>1211</v>
      </c>
      <c r="N19" s="653"/>
      <c r="O19" s="298">
        <v>191</v>
      </c>
      <c r="P19" s="298">
        <v>18</v>
      </c>
      <c r="Q19" s="299"/>
    </row>
    <row r="20" spans="1:17" ht="15.75" customHeight="1">
      <c r="A20" s="113" t="s">
        <v>81</v>
      </c>
      <c r="B20" s="653"/>
      <c r="C20" s="300">
        <v>6658</v>
      </c>
      <c r="D20" s="300">
        <v>1158</v>
      </c>
      <c r="E20" s="653"/>
      <c r="F20" s="300">
        <v>53</v>
      </c>
      <c r="G20" s="300">
        <v>27</v>
      </c>
      <c r="H20" s="653"/>
      <c r="I20" s="300">
        <v>13109</v>
      </c>
      <c r="J20" s="300">
        <v>739</v>
      </c>
      <c r="K20" s="653"/>
      <c r="L20" s="300">
        <v>88722</v>
      </c>
      <c r="M20" s="300">
        <v>1684</v>
      </c>
      <c r="N20" s="653"/>
      <c r="O20" s="300">
        <v>600</v>
      </c>
      <c r="P20" s="300">
        <v>51</v>
      </c>
      <c r="Q20" s="432"/>
    </row>
    <row r="21" spans="1:17" ht="21.75" customHeight="1">
      <c r="A21" s="114" t="s">
        <v>373</v>
      </c>
      <c r="B21" s="653"/>
      <c r="C21" s="301">
        <v>25851</v>
      </c>
      <c r="D21" s="301">
        <v>2378</v>
      </c>
      <c r="E21" s="653"/>
      <c r="F21" s="574">
        <v>6429</v>
      </c>
      <c r="G21" s="574"/>
      <c r="H21" s="653"/>
      <c r="I21" s="302">
        <v>55086</v>
      </c>
      <c r="J21" s="302">
        <v>2243</v>
      </c>
      <c r="K21" s="653"/>
      <c r="L21" s="303">
        <v>343484</v>
      </c>
      <c r="M21" s="303">
        <v>3177</v>
      </c>
      <c r="N21" s="653"/>
      <c r="O21" s="304">
        <v>2064</v>
      </c>
      <c r="P21" s="304">
        <v>189</v>
      </c>
      <c r="Q21" s="305">
        <v>378</v>
      </c>
    </row>
    <row r="22" spans="1:17" ht="6" customHeight="1">
      <c r="A22" s="14"/>
      <c r="B22" s="653"/>
      <c r="C22" s="306"/>
      <c r="D22" s="307"/>
      <c r="E22" s="653"/>
      <c r="F22" s="306"/>
      <c r="G22" s="306"/>
      <c r="H22" s="653"/>
      <c r="I22" s="306"/>
      <c r="J22" s="306"/>
      <c r="K22" s="653"/>
      <c r="L22" s="308"/>
      <c r="M22" s="306"/>
      <c r="N22" s="653"/>
      <c r="O22" s="209"/>
      <c r="P22" s="209"/>
      <c r="Q22" s="210"/>
    </row>
    <row r="23" spans="1:17" ht="15">
      <c r="A23" s="211" t="s">
        <v>315</v>
      </c>
      <c r="B23" s="653"/>
      <c r="C23" s="309">
        <v>29421</v>
      </c>
      <c r="D23" s="309">
        <v>2514</v>
      </c>
      <c r="E23" s="653"/>
      <c r="F23" s="310">
        <v>23235</v>
      </c>
      <c r="G23" s="310">
        <v>5513</v>
      </c>
      <c r="H23" s="653"/>
      <c r="I23" s="311">
        <v>72748</v>
      </c>
      <c r="J23" s="311">
        <v>2016</v>
      </c>
      <c r="K23" s="653"/>
      <c r="L23" s="312">
        <v>331890</v>
      </c>
      <c r="M23" s="313">
        <v>3471</v>
      </c>
      <c r="N23" s="653"/>
      <c r="O23" s="304">
        <v>2082</v>
      </c>
      <c r="P23" s="304">
        <v>206</v>
      </c>
      <c r="Q23" s="305">
        <v>1093</v>
      </c>
    </row>
    <row r="24" spans="1:17" ht="22.5">
      <c r="A24" s="214" t="s">
        <v>372</v>
      </c>
      <c r="B24" s="653"/>
      <c r="C24" s="314">
        <f>+(C21-C23)/C23</f>
        <v>-0.12134189864382584</v>
      </c>
      <c r="D24" s="314">
        <f>+(D21-D23)/D23</f>
        <v>-5.4097056483691328E-2</v>
      </c>
      <c r="E24" s="653"/>
      <c r="F24" s="315">
        <f>+(F21-F23)/F23</f>
        <v>-0.72330535829567466</v>
      </c>
      <c r="G24" s="315">
        <f>+(G21-G23)/G23</f>
        <v>-1</v>
      </c>
      <c r="H24" s="653"/>
      <c r="I24" s="316">
        <f>+(I21-I23)/I23</f>
        <v>-0.24278330675757409</v>
      </c>
      <c r="J24" s="316"/>
      <c r="K24" s="653"/>
      <c r="L24" s="317">
        <f>+(L21-L23)/L23</f>
        <v>3.4933261020217543E-2</v>
      </c>
      <c r="M24" s="318">
        <f>+(M21-M23)/M23</f>
        <v>-8.4701815038893694E-2</v>
      </c>
      <c r="N24" s="653"/>
      <c r="O24" s="433">
        <f>+(O21-O23)/O23</f>
        <v>-8.6455331412103754E-3</v>
      </c>
      <c r="P24" s="434">
        <f>+(P21-P23)/P23</f>
        <v>-8.2524271844660199E-2</v>
      </c>
      <c r="Q24" s="435">
        <f>+(Q21-Q23)/Q23</f>
        <v>-0.65416285452881973</v>
      </c>
    </row>
    <row r="25" spans="1:17" s="36" customFormat="1">
      <c r="A25" s="215"/>
      <c r="B25" s="653"/>
      <c r="C25" s="319"/>
      <c r="D25" s="319"/>
      <c r="E25" s="653"/>
      <c r="F25" s="319"/>
      <c r="G25" s="319"/>
      <c r="H25" s="653"/>
      <c r="I25" s="319"/>
      <c r="J25" s="319"/>
      <c r="K25" s="653"/>
      <c r="L25" s="319"/>
      <c r="M25" s="320"/>
      <c r="N25" s="653"/>
      <c r="O25" s="133"/>
      <c r="P25" s="133"/>
      <c r="Q25" s="216"/>
    </row>
    <row r="26" spans="1:17" s="36" customFormat="1">
      <c r="A26" s="215" t="s">
        <v>312</v>
      </c>
      <c r="B26" s="653"/>
      <c r="C26" s="309">
        <v>31226</v>
      </c>
      <c r="D26" s="309">
        <v>2631</v>
      </c>
      <c r="E26" s="653"/>
      <c r="F26" s="310">
        <v>31892</v>
      </c>
      <c r="G26" s="310">
        <v>5685</v>
      </c>
      <c r="H26" s="653"/>
      <c r="I26" s="311">
        <v>53184</v>
      </c>
      <c r="J26" s="311"/>
      <c r="K26" s="653"/>
      <c r="L26" s="312">
        <v>213733</v>
      </c>
      <c r="M26" s="312">
        <v>3173</v>
      </c>
      <c r="N26" s="653"/>
      <c r="O26" s="467">
        <v>3681</v>
      </c>
      <c r="P26" s="467">
        <v>262</v>
      </c>
      <c r="Q26" s="468">
        <v>814</v>
      </c>
    </row>
    <row r="27" spans="1:17" s="36" customFormat="1">
      <c r="A27" s="215" t="s">
        <v>244</v>
      </c>
      <c r="B27" s="653"/>
      <c r="C27" s="309">
        <v>30571</v>
      </c>
      <c r="D27" s="309">
        <v>2459</v>
      </c>
      <c r="E27" s="653"/>
      <c r="F27" s="310">
        <v>30116</v>
      </c>
      <c r="G27" s="310">
        <v>4349</v>
      </c>
      <c r="H27" s="653"/>
      <c r="I27" s="311">
        <v>40198</v>
      </c>
      <c r="J27" s="311"/>
      <c r="K27" s="653"/>
      <c r="L27" s="312">
        <v>151062</v>
      </c>
      <c r="M27" s="312">
        <v>2800</v>
      </c>
      <c r="N27" s="653"/>
      <c r="O27" s="467">
        <v>4352</v>
      </c>
      <c r="P27" s="467">
        <v>354</v>
      </c>
      <c r="Q27" s="468">
        <v>537</v>
      </c>
    </row>
    <row r="28" spans="1:17" s="36" customFormat="1">
      <c r="A28" s="215" t="s">
        <v>185</v>
      </c>
      <c r="B28" s="653"/>
      <c r="C28" s="309">
        <v>30387</v>
      </c>
      <c r="D28" s="309">
        <v>2221</v>
      </c>
      <c r="E28" s="653"/>
      <c r="F28" s="310">
        <v>34063</v>
      </c>
      <c r="G28" s="310">
        <v>4225</v>
      </c>
      <c r="H28" s="653"/>
      <c r="I28" s="311">
        <v>36889</v>
      </c>
      <c r="J28" s="311"/>
      <c r="K28" s="653"/>
      <c r="L28" s="312">
        <v>90616</v>
      </c>
      <c r="M28" s="313">
        <v>2485</v>
      </c>
      <c r="N28" s="653"/>
      <c r="O28" s="212"/>
      <c r="P28" s="212"/>
      <c r="Q28" s="213"/>
    </row>
    <row r="29" spans="1:17">
      <c r="A29" s="211" t="s">
        <v>174</v>
      </c>
      <c r="B29" s="653"/>
      <c r="C29" s="309">
        <v>37648</v>
      </c>
      <c r="D29" s="309">
        <v>3557</v>
      </c>
      <c r="E29" s="653"/>
      <c r="F29" s="310">
        <v>49287</v>
      </c>
      <c r="G29" s="310">
        <v>5417</v>
      </c>
      <c r="H29" s="653"/>
      <c r="I29" s="311">
        <v>33801</v>
      </c>
      <c r="J29" s="311"/>
      <c r="K29" s="653"/>
      <c r="L29" s="312">
        <v>79259</v>
      </c>
      <c r="M29" s="313" t="s">
        <v>176</v>
      </c>
      <c r="N29" s="653"/>
      <c r="O29" s="212"/>
      <c r="P29" s="212"/>
      <c r="Q29" s="213"/>
    </row>
    <row r="30" spans="1:17">
      <c r="A30" s="576" t="s">
        <v>31</v>
      </c>
      <c r="B30" s="654"/>
      <c r="C30" s="577">
        <v>23343</v>
      </c>
      <c r="D30" s="577">
        <v>2349</v>
      </c>
      <c r="E30" s="654"/>
      <c r="F30" s="578">
        <v>27516</v>
      </c>
      <c r="G30" s="578">
        <v>3573</v>
      </c>
      <c r="H30" s="654"/>
      <c r="I30" s="579">
        <v>33801</v>
      </c>
      <c r="J30" s="579"/>
      <c r="K30" s="654"/>
      <c r="L30" s="580">
        <v>18982</v>
      </c>
      <c r="M30" s="580">
        <v>1116</v>
      </c>
      <c r="N30" s="654"/>
      <c r="O30" s="581"/>
      <c r="P30" s="581"/>
      <c r="Q30" s="582"/>
    </row>
    <row r="31" spans="1:17">
      <c r="A31" s="583"/>
      <c r="B31" s="575"/>
      <c r="C31" s="584"/>
      <c r="D31" s="584"/>
      <c r="E31" s="575"/>
      <c r="F31" s="584"/>
      <c r="G31" s="584"/>
      <c r="H31" s="575"/>
      <c r="I31" s="584"/>
      <c r="J31" s="584"/>
      <c r="K31" s="575"/>
      <c r="L31" s="584"/>
      <c r="M31" s="584"/>
      <c r="N31" s="575"/>
      <c r="O31" s="12"/>
      <c r="P31" s="12"/>
      <c r="Q31" s="12"/>
    </row>
    <row r="32" spans="1:17">
      <c r="A32" s="583"/>
      <c r="B32" s="575"/>
      <c r="C32" s="584"/>
      <c r="D32" s="584"/>
      <c r="E32" s="575"/>
      <c r="F32" s="584"/>
      <c r="G32" s="584"/>
      <c r="H32" s="575"/>
      <c r="I32" s="584"/>
      <c r="J32" s="584"/>
      <c r="K32" s="575"/>
      <c r="L32" s="584"/>
      <c r="M32" s="584"/>
      <c r="N32" s="575"/>
      <c r="O32" s="12"/>
      <c r="P32" s="12"/>
      <c r="Q32" s="12"/>
    </row>
    <row r="33" spans="3:15" ht="13.35" customHeight="1">
      <c r="C33" s="712" t="s">
        <v>387</v>
      </c>
      <c r="D33" s="712"/>
      <c r="E33" s="712"/>
      <c r="F33" s="712"/>
      <c r="G33" s="712"/>
      <c r="H33" s="712"/>
      <c r="I33" s="712"/>
      <c r="J33" s="712"/>
      <c r="K33" s="712"/>
      <c r="L33" s="712"/>
      <c r="M33" s="712"/>
      <c r="N33" s="712"/>
      <c r="O33" s="712"/>
    </row>
    <row r="34" spans="3:15" ht="37.5" customHeight="1">
      <c r="C34" s="712"/>
      <c r="D34" s="712"/>
      <c r="E34" s="712"/>
      <c r="F34" s="712"/>
      <c r="G34" s="712"/>
      <c r="H34" s="712"/>
      <c r="I34" s="712"/>
      <c r="J34" s="712"/>
      <c r="K34" s="712"/>
      <c r="L34" s="712"/>
      <c r="M34" s="712"/>
      <c r="N34" s="712"/>
      <c r="O34" s="712"/>
    </row>
    <row r="35" spans="3:15">
      <c r="D35" s="116"/>
      <c r="E35" s="116"/>
      <c r="F35" s="116"/>
      <c r="G35" s="116"/>
      <c r="H35" s="116"/>
      <c r="I35" s="116"/>
      <c r="J35" s="116"/>
      <c r="K35" s="116"/>
      <c r="L35" s="116"/>
      <c r="N35" s="116"/>
    </row>
    <row r="36" spans="3:15">
      <c r="D36" s="116"/>
      <c r="E36" s="116"/>
      <c r="F36" s="116"/>
      <c r="G36" s="116"/>
      <c r="H36" s="116"/>
      <c r="I36" s="116"/>
      <c r="J36" s="116"/>
      <c r="K36" s="116"/>
      <c r="L36" s="116"/>
      <c r="N36" s="116"/>
    </row>
    <row r="37" spans="3:15">
      <c r="D37" s="6"/>
    </row>
  </sheetData>
  <mergeCells count="13">
    <mergeCell ref="O3:Q3"/>
    <mergeCell ref="N3:N30"/>
    <mergeCell ref="A1:Q1"/>
    <mergeCell ref="C33:O34"/>
    <mergeCell ref="A3:A4"/>
    <mergeCell ref="C3:D3"/>
    <mergeCell ref="F3:G3"/>
    <mergeCell ref="L3:M3"/>
    <mergeCell ref="K3:K30"/>
    <mergeCell ref="B3:B30"/>
    <mergeCell ref="E3:E30"/>
    <mergeCell ref="H3:H30"/>
    <mergeCell ref="I3:J3"/>
  </mergeCells>
  <printOptions horizontalCentered="1"/>
  <pageMargins left="0.59055118110236227" right="0.19685039370078741" top="0.59055118110236227" bottom="0.39370078740157483" header="0.51181102362204722" footer="0.19685039370078741"/>
  <pageSetup paperSize="9" scale="9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P21"/>
  <sheetViews>
    <sheetView zoomScale="85" zoomScaleNormal="85" workbookViewId="0">
      <selection activeCell="V30" sqref="V30"/>
    </sheetView>
  </sheetViews>
  <sheetFormatPr baseColWidth="10" defaultColWidth="11.5703125" defaultRowHeight="12.75"/>
  <cols>
    <col min="1" max="1" width="9.42578125" style="110" customWidth="1"/>
    <col min="2" max="5" width="6.85546875" style="110" customWidth="1"/>
    <col min="6" max="6" width="7.140625" style="110" bestFit="1" customWidth="1"/>
    <col min="7" max="12" width="6.85546875" style="110" customWidth="1"/>
    <col min="13" max="13" width="7.140625" style="110" bestFit="1" customWidth="1"/>
    <col min="14" max="15" width="6.85546875" style="110" customWidth="1"/>
    <col min="16" max="16" width="8.5703125" style="110" customWidth="1"/>
    <col min="17" max="16384" width="11.5703125" style="110"/>
  </cols>
  <sheetData>
    <row r="2" spans="1:16" ht="15.75">
      <c r="A2" s="666" t="s">
        <v>336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</row>
    <row r="3" spans="1:16" ht="30.6" customHeight="1">
      <c r="A3" s="203"/>
    </row>
    <row r="4" spans="1:16" ht="63" customHeight="1">
      <c r="A4" s="218"/>
      <c r="B4" s="219" t="s">
        <v>89</v>
      </c>
      <c r="C4" s="219" t="s">
        <v>88</v>
      </c>
      <c r="D4" s="219" t="s">
        <v>19</v>
      </c>
      <c r="E4" s="219" t="s">
        <v>87</v>
      </c>
      <c r="F4" s="219" t="s">
        <v>17</v>
      </c>
      <c r="G4" s="219" t="s">
        <v>85</v>
      </c>
      <c r="H4" s="219" t="s">
        <v>90</v>
      </c>
      <c r="I4" s="219" t="s">
        <v>91</v>
      </c>
      <c r="J4" s="219" t="s">
        <v>84</v>
      </c>
      <c r="K4" s="219" t="s">
        <v>92</v>
      </c>
      <c r="L4" s="219" t="s">
        <v>21</v>
      </c>
      <c r="M4" s="219" t="s">
        <v>22</v>
      </c>
      <c r="N4" s="219" t="s">
        <v>86</v>
      </c>
      <c r="O4" s="219" t="s">
        <v>83</v>
      </c>
      <c r="P4" s="427" t="s">
        <v>202</v>
      </c>
    </row>
    <row r="5" spans="1:16">
      <c r="A5" s="220" t="s">
        <v>60</v>
      </c>
      <c r="B5" s="221">
        <v>1006</v>
      </c>
      <c r="C5" s="221">
        <v>383</v>
      </c>
      <c r="D5" s="221">
        <v>4</v>
      </c>
      <c r="E5" s="221">
        <v>4937</v>
      </c>
      <c r="F5" s="221">
        <v>317</v>
      </c>
      <c r="G5" s="221">
        <v>153</v>
      </c>
      <c r="H5" s="221">
        <v>148</v>
      </c>
      <c r="I5" s="221">
        <v>46</v>
      </c>
      <c r="J5" s="221">
        <v>159</v>
      </c>
      <c r="K5" s="222">
        <v>313</v>
      </c>
      <c r="L5" s="221">
        <v>26</v>
      </c>
      <c r="M5" s="221">
        <v>62</v>
      </c>
      <c r="N5" s="221">
        <v>249</v>
      </c>
      <c r="O5" s="223">
        <v>652</v>
      </c>
      <c r="P5" s="428">
        <v>8455</v>
      </c>
    </row>
    <row r="6" spans="1:16">
      <c r="A6" s="220" t="s">
        <v>61</v>
      </c>
      <c r="B6" s="221">
        <v>838</v>
      </c>
      <c r="C6" s="221">
        <v>348</v>
      </c>
      <c r="D6" s="221">
        <v>4319</v>
      </c>
      <c r="E6" s="221">
        <v>338</v>
      </c>
      <c r="F6" s="221">
        <v>147</v>
      </c>
      <c r="G6" s="221">
        <v>172</v>
      </c>
      <c r="H6" s="221">
        <v>51</v>
      </c>
      <c r="I6" s="221">
        <v>143</v>
      </c>
      <c r="J6" s="221">
        <v>0</v>
      </c>
      <c r="K6" s="222">
        <v>254</v>
      </c>
      <c r="L6" s="221">
        <v>23</v>
      </c>
      <c r="M6" s="221">
        <v>36</v>
      </c>
      <c r="N6" s="221">
        <v>271</v>
      </c>
      <c r="O6" s="223">
        <v>559</v>
      </c>
      <c r="P6" s="428">
        <v>7499</v>
      </c>
    </row>
    <row r="7" spans="1:16">
      <c r="A7" s="220" t="s">
        <v>62</v>
      </c>
      <c r="B7" s="221">
        <v>999</v>
      </c>
      <c r="C7" s="221">
        <v>388</v>
      </c>
      <c r="D7" s="221">
        <v>4941</v>
      </c>
      <c r="E7" s="221">
        <v>351</v>
      </c>
      <c r="F7" s="221">
        <v>181</v>
      </c>
      <c r="G7" s="221">
        <v>159</v>
      </c>
      <c r="H7" s="221">
        <v>47</v>
      </c>
      <c r="I7" s="221">
        <v>151</v>
      </c>
      <c r="J7" s="221">
        <v>0</v>
      </c>
      <c r="K7" s="222">
        <v>276</v>
      </c>
      <c r="L7" s="221">
        <v>18</v>
      </c>
      <c r="M7" s="221">
        <v>52</v>
      </c>
      <c r="N7" s="221">
        <v>260</v>
      </c>
      <c r="O7" s="223">
        <v>652</v>
      </c>
      <c r="P7" s="428">
        <v>8475</v>
      </c>
    </row>
    <row r="8" spans="1:16">
      <c r="A8" s="220" t="s">
        <v>63</v>
      </c>
      <c r="B8" s="221">
        <v>913</v>
      </c>
      <c r="C8" s="221">
        <v>334</v>
      </c>
      <c r="D8" s="221">
        <v>3983</v>
      </c>
      <c r="E8" s="221">
        <v>342</v>
      </c>
      <c r="F8" s="221">
        <v>155</v>
      </c>
      <c r="G8" s="221">
        <v>163</v>
      </c>
      <c r="H8" s="221">
        <v>40</v>
      </c>
      <c r="I8" s="221">
        <v>144</v>
      </c>
      <c r="J8" s="221">
        <v>0</v>
      </c>
      <c r="K8" s="222">
        <v>260</v>
      </c>
      <c r="L8" s="221">
        <v>29</v>
      </c>
      <c r="M8" s="221">
        <v>35</v>
      </c>
      <c r="N8" s="221">
        <v>198</v>
      </c>
      <c r="O8" s="223">
        <v>599</v>
      </c>
      <c r="P8" s="428">
        <v>7195</v>
      </c>
    </row>
    <row r="9" spans="1:16">
      <c r="A9" s="220" t="s">
        <v>64</v>
      </c>
      <c r="B9" s="221">
        <v>820</v>
      </c>
      <c r="C9" s="221">
        <v>351</v>
      </c>
      <c r="D9" s="221">
        <v>3618</v>
      </c>
      <c r="E9" s="221">
        <v>243</v>
      </c>
      <c r="F9" s="221">
        <v>162</v>
      </c>
      <c r="G9" s="221">
        <v>133</v>
      </c>
      <c r="H9" s="221">
        <v>46</v>
      </c>
      <c r="I9" s="221">
        <v>143</v>
      </c>
      <c r="J9" s="221">
        <v>0</v>
      </c>
      <c r="K9" s="222">
        <v>248</v>
      </c>
      <c r="L9" s="221">
        <v>17</v>
      </c>
      <c r="M9" s="221">
        <v>26</v>
      </c>
      <c r="N9" s="221">
        <v>203</v>
      </c>
      <c r="O9" s="223">
        <v>512</v>
      </c>
      <c r="P9" s="428">
        <v>6522</v>
      </c>
    </row>
    <row r="10" spans="1:16">
      <c r="A10" s="220" t="s">
        <v>65</v>
      </c>
      <c r="B10" s="221">
        <v>607</v>
      </c>
      <c r="C10" s="221">
        <v>277</v>
      </c>
      <c r="D10" s="221">
        <v>2808</v>
      </c>
      <c r="E10" s="221">
        <v>220</v>
      </c>
      <c r="F10" s="221">
        <v>122</v>
      </c>
      <c r="G10" s="221">
        <v>123</v>
      </c>
      <c r="H10" s="221">
        <v>29</v>
      </c>
      <c r="I10" s="221">
        <v>142</v>
      </c>
      <c r="J10" s="221">
        <v>0</v>
      </c>
      <c r="K10" s="222">
        <v>214</v>
      </c>
      <c r="L10" s="221">
        <v>24</v>
      </c>
      <c r="M10" s="221">
        <v>26</v>
      </c>
      <c r="N10" s="221">
        <v>189</v>
      </c>
      <c r="O10" s="223">
        <v>394</v>
      </c>
      <c r="P10" s="428">
        <v>5175</v>
      </c>
    </row>
    <row r="11" spans="1:16">
      <c r="A11" s="220" t="s">
        <v>66</v>
      </c>
      <c r="B11" s="221">
        <v>491</v>
      </c>
      <c r="C11" s="221">
        <v>212</v>
      </c>
      <c r="D11" s="221">
        <v>2338</v>
      </c>
      <c r="E11" s="221">
        <v>125</v>
      </c>
      <c r="F11" s="221">
        <v>102</v>
      </c>
      <c r="G11" s="221">
        <v>90</v>
      </c>
      <c r="H11" s="221">
        <v>32</v>
      </c>
      <c r="I11" s="221">
        <v>127</v>
      </c>
      <c r="J11" s="221">
        <v>0</v>
      </c>
      <c r="K11" s="222">
        <v>131</v>
      </c>
      <c r="L11" s="221">
        <v>31</v>
      </c>
      <c r="M11" s="221">
        <v>25</v>
      </c>
      <c r="N11" s="221">
        <v>75</v>
      </c>
      <c r="O11" s="223">
        <v>320</v>
      </c>
      <c r="P11" s="428">
        <v>4099</v>
      </c>
    </row>
    <row r="12" spans="1:16">
      <c r="A12" s="220" t="s">
        <v>67</v>
      </c>
      <c r="B12" s="221">
        <v>387</v>
      </c>
      <c r="C12" s="221">
        <v>137</v>
      </c>
      <c r="D12" s="221">
        <v>1985</v>
      </c>
      <c r="E12" s="221">
        <v>168</v>
      </c>
      <c r="F12" s="221">
        <v>56</v>
      </c>
      <c r="G12" s="221">
        <v>58</v>
      </c>
      <c r="H12" s="221">
        <v>11</v>
      </c>
      <c r="I12" s="221">
        <v>51</v>
      </c>
      <c r="J12" s="221">
        <v>0</v>
      </c>
      <c r="K12" s="222">
        <v>167</v>
      </c>
      <c r="L12" s="221">
        <v>19</v>
      </c>
      <c r="M12" s="221">
        <v>15</v>
      </c>
      <c r="N12" s="221">
        <v>129</v>
      </c>
      <c r="O12" s="223">
        <v>209</v>
      </c>
      <c r="P12" s="428">
        <v>3392</v>
      </c>
    </row>
    <row r="13" spans="1:16">
      <c r="A13" s="220" t="s">
        <v>68</v>
      </c>
      <c r="B13" s="221">
        <v>701</v>
      </c>
      <c r="C13" s="221">
        <v>266</v>
      </c>
      <c r="D13" s="221">
        <v>3452</v>
      </c>
      <c r="E13" s="221">
        <v>181</v>
      </c>
      <c r="F13" s="221">
        <v>119</v>
      </c>
      <c r="G13" s="221">
        <v>129</v>
      </c>
      <c r="H13" s="221">
        <v>37</v>
      </c>
      <c r="I13" s="221">
        <v>123</v>
      </c>
      <c r="J13" s="221">
        <v>0</v>
      </c>
      <c r="K13" s="222">
        <v>220</v>
      </c>
      <c r="L13" s="221">
        <v>24</v>
      </c>
      <c r="M13" s="221">
        <v>37</v>
      </c>
      <c r="N13" s="221">
        <v>162</v>
      </c>
      <c r="O13" s="223">
        <v>414</v>
      </c>
      <c r="P13" s="428">
        <v>5865</v>
      </c>
    </row>
    <row r="14" spans="1:16">
      <c r="A14" s="220" t="s">
        <v>69</v>
      </c>
      <c r="B14" s="221">
        <v>749</v>
      </c>
      <c r="C14" s="221">
        <v>259</v>
      </c>
      <c r="D14" s="221">
        <v>3779</v>
      </c>
      <c r="E14" s="221">
        <v>149</v>
      </c>
      <c r="F14" s="221">
        <v>111</v>
      </c>
      <c r="G14" s="221">
        <v>152</v>
      </c>
      <c r="H14" s="221">
        <v>30</v>
      </c>
      <c r="I14" s="221">
        <v>141</v>
      </c>
      <c r="J14" s="221">
        <v>1</v>
      </c>
      <c r="K14" s="222">
        <v>203</v>
      </c>
      <c r="L14" s="221">
        <v>33</v>
      </c>
      <c r="M14" s="221">
        <v>39</v>
      </c>
      <c r="N14" s="221">
        <v>220</v>
      </c>
      <c r="O14" s="223">
        <v>499</v>
      </c>
      <c r="P14" s="428">
        <v>6365</v>
      </c>
    </row>
    <row r="15" spans="1:16">
      <c r="A15" s="220" t="s">
        <v>70</v>
      </c>
      <c r="B15" s="221">
        <v>665</v>
      </c>
      <c r="C15" s="221">
        <v>273</v>
      </c>
      <c r="D15" s="221">
        <v>3491</v>
      </c>
      <c r="E15" s="221">
        <v>191</v>
      </c>
      <c r="F15" s="221">
        <v>132</v>
      </c>
      <c r="G15" s="221">
        <v>117</v>
      </c>
      <c r="H15" s="221">
        <v>30</v>
      </c>
      <c r="I15" s="221">
        <v>93</v>
      </c>
      <c r="J15" s="221">
        <v>0</v>
      </c>
      <c r="K15" s="222">
        <v>212</v>
      </c>
      <c r="L15" s="221">
        <v>28</v>
      </c>
      <c r="M15" s="221">
        <v>35</v>
      </c>
      <c r="N15" s="221">
        <v>145</v>
      </c>
      <c r="O15" s="223">
        <v>432</v>
      </c>
      <c r="P15" s="428">
        <v>5844</v>
      </c>
    </row>
    <row r="16" spans="1:16">
      <c r="A16" s="220" t="s">
        <v>71</v>
      </c>
      <c r="B16" s="221">
        <v>553</v>
      </c>
      <c r="C16" s="221">
        <v>242</v>
      </c>
      <c r="D16" s="221">
        <v>2785</v>
      </c>
      <c r="E16" s="221">
        <v>175</v>
      </c>
      <c r="F16" s="221">
        <v>84</v>
      </c>
      <c r="G16" s="221">
        <v>92</v>
      </c>
      <c r="H16" s="221">
        <v>19</v>
      </c>
      <c r="I16" s="221">
        <v>138</v>
      </c>
      <c r="J16" s="221">
        <v>3</v>
      </c>
      <c r="K16" s="222">
        <v>172</v>
      </c>
      <c r="L16" s="221">
        <v>16</v>
      </c>
      <c r="M16" s="221">
        <v>25</v>
      </c>
      <c r="N16" s="221">
        <v>146</v>
      </c>
      <c r="O16" s="223">
        <v>451</v>
      </c>
      <c r="P16" s="428">
        <v>4901</v>
      </c>
    </row>
    <row r="17" spans="1:16" ht="24.75" customHeight="1">
      <c r="A17" s="224" t="s">
        <v>248</v>
      </c>
      <c r="B17" s="225">
        <v>8729</v>
      </c>
      <c r="C17" s="225">
        <v>3470</v>
      </c>
      <c r="D17" s="225">
        <v>37503</v>
      </c>
      <c r="E17" s="225">
        <v>7420</v>
      </c>
      <c r="F17" s="225">
        <v>1688</v>
      </c>
      <c r="G17" s="225">
        <v>1541</v>
      </c>
      <c r="H17" s="225">
        <v>520</v>
      </c>
      <c r="I17" s="225">
        <v>1442</v>
      </c>
      <c r="J17" s="225">
        <v>163</v>
      </c>
      <c r="K17" s="225">
        <v>2670</v>
      </c>
      <c r="L17" s="225">
        <v>288</v>
      </c>
      <c r="M17" s="225">
        <v>413</v>
      </c>
      <c r="N17" s="225">
        <v>2247</v>
      </c>
      <c r="O17" s="225">
        <v>5693</v>
      </c>
      <c r="P17" s="429">
        <v>73787</v>
      </c>
    </row>
    <row r="18" spans="1:16">
      <c r="A18" s="430">
        <v>2024</v>
      </c>
      <c r="B18" s="532">
        <v>9093</v>
      </c>
      <c r="C18" s="532">
        <v>3863</v>
      </c>
      <c r="D18" s="532">
        <v>43347</v>
      </c>
      <c r="E18" s="532">
        <v>2627</v>
      </c>
      <c r="F18" s="532">
        <v>1643</v>
      </c>
      <c r="G18" s="532">
        <v>1404</v>
      </c>
      <c r="H18" s="532">
        <v>521</v>
      </c>
      <c r="I18" s="532">
        <v>1561</v>
      </c>
      <c r="J18" s="532">
        <v>90</v>
      </c>
      <c r="K18" s="532">
        <v>2797</v>
      </c>
      <c r="L18" s="532">
        <v>191</v>
      </c>
      <c r="M18" s="532">
        <v>422</v>
      </c>
      <c r="N18" s="532">
        <v>2848</v>
      </c>
      <c r="O18" s="532">
        <v>5595</v>
      </c>
      <c r="P18" s="533">
        <v>76002</v>
      </c>
    </row>
    <row r="21" spans="1:16">
      <c r="O21" s="226"/>
    </row>
  </sheetData>
  <mergeCells count="1">
    <mergeCell ref="A2:P2"/>
  </mergeCells>
  <printOptions horizontalCentered="1"/>
  <pageMargins left="0.78740157480314965" right="0.19685039370078741" top="0.78740157480314965" bottom="0.51181102362204722" header="0.51181102362204722" footer="0.51181102362204722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Y14"/>
  <sheetViews>
    <sheetView zoomScale="85" zoomScaleNormal="85" workbookViewId="0">
      <selection activeCell="V30" sqref="V30"/>
    </sheetView>
  </sheetViews>
  <sheetFormatPr baseColWidth="10" defaultRowHeight="12.75"/>
  <cols>
    <col min="1" max="1" width="12.5703125" bestFit="1" customWidth="1"/>
    <col min="2" max="4" width="8.7109375" style="9" bestFit="1" customWidth="1"/>
    <col min="5" max="5" width="6.7109375" style="9" bestFit="1" customWidth="1"/>
    <col min="6" max="6" width="8.7109375" style="9" bestFit="1" customWidth="1"/>
    <col min="7" max="10" width="7.5703125" style="9" bestFit="1" customWidth="1"/>
    <col min="11" max="11" width="5.85546875" style="9" bestFit="1" customWidth="1"/>
    <col min="12" max="12" width="8.42578125" style="9" bestFit="1" customWidth="1"/>
    <col min="13" max="14" width="7.85546875" style="9" bestFit="1" customWidth="1"/>
    <col min="15" max="15" width="8.7109375" style="9" bestFit="1" customWidth="1"/>
    <col min="16" max="16" width="9" style="9" bestFit="1" customWidth="1"/>
    <col min="17" max="17" width="5.85546875" style="9" bestFit="1" customWidth="1"/>
    <col min="18" max="18" width="10.42578125" bestFit="1" customWidth="1"/>
    <col min="19" max="19" width="8.7109375" bestFit="1" customWidth="1"/>
  </cols>
  <sheetData>
    <row r="1" spans="1:25" ht="63.6" customHeight="1">
      <c r="A1" s="667" t="s">
        <v>359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535"/>
    </row>
    <row r="2" spans="1:25" ht="66.599999999999994" customHeight="1">
      <c r="A2" s="325"/>
      <c r="B2" s="326" t="s">
        <v>89</v>
      </c>
      <c r="C2" s="326" t="s">
        <v>88</v>
      </c>
      <c r="D2" s="326" t="s">
        <v>19</v>
      </c>
      <c r="E2" s="326" t="s">
        <v>333</v>
      </c>
      <c r="F2" s="326" t="s">
        <v>87</v>
      </c>
      <c r="G2" s="326" t="s">
        <v>17</v>
      </c>
      <c r="H2" s="326" t="s">
        <v>85</v>
      </c>
      <c r="I2" s="326" t="s">
        <v>90</v>
      </c>
      <c r="J2" s="326" t="s">
        <v>91</v>
      </c>
      <c r="K2" s="326" t="s">
        <v>84</v>
      </c>
      <c r="L2" s="326" t="s">
        <v>92</v>
      </c>
      <c r="M2" s="326" t="s">
        <v>21</v>
      </c>
      <c r="N2" s="326" t="s">
        <v>22</v>
      </c>
      <c r="O2" s="326" t="s">
        <v>86</v>
      </c>
      <c r="P2" s="326" t="s">
        <v>83</v>
      </c>
      <c r="Q2" s="326" t="s">
        <v>319</v>
      </c>
      <c r="R2" s="327" t="s">
        <v>1</v>
      </c>
      <c r="S2" s="328" t="s">
        <v>222</v>
      </c>
      <c r="Y2" s="36"/>
    </row>
    <row r="3" spans="1:25" ht="18" customHeight="1">
      <c r="A3" s="321" t="s">
        <v>96</v>
      </c>
      <c r="B3" s="322">
        <v>117516</v>
      </c>
      <c r="C3" s="323">
        <v>62267</v>
      </c>
      <c r="D3" s="322">
        <v>444677</v>
      </c>
      <c r="E3" s="322">
        <v>87</v>
      </c>
      <c r="F3" s="322">
        <v>66986</v>
      </c>
      <c r="G3" s="322">
        <v>43371</v>
      </c>
      <c r="H3" s="322">
        <v>38513</v>
      </c>
      <c r="I3" s="322">
        <v>20583</v>
      </c>
      <c r="J3" s="322">
        <v>39640</v>
      </c>
      <c r="K3" s="322">
        <v>238</v>
      </c>
      <c r="L3" s="322">
        <v>57904</v>
      </c>
      <c r="M3" s="322">
        <v>11540</v>
      </c>
      <c r="N3" s="322">
        <v>11879</v>
      </c>
      <c r="O3" s="322">
        <v>54981</v>
      </c>
      <c r="P3" s="322">
        <v>95302</v>
      </c>
      <c r="Q3" s="322">
        <v>218</v>
      </c>
      <c r="R3" s="324">
        <f t="shared" ref="R3:R12" si="0">SUM(B3:P3)</f>
        <v>1065484</v>
      </c>
      <c r="S3" s="541">
        <f>R3/$R$12</f>
        <v>0.49597580923706558</v>
      </c>
      <c r="Y3" s="36"/>
    </row>
    <row r="4" spans="1:25" ht="18" customHeight="1">
      <c r="A4" s="97" t="s">
        <v>97</v>
      </c>
      <c r="B4" s="88">
        <v>841</v>
      </c>
      <c r="C4" s="98">
        <v>570</v>
      </c>
      <c r="D4" s="88">
        <v>1830</v>
      </c>
      <c r="E4" s="88">
        <v>68</v>
      </c>
      <c r="F4" s="88">
        <v>590</v>
      </c>
      <c r="G4" s="88">
        <v>560</v>
      </c>
      <c r="H4" s="88">
        <v>981</v>
      </c>
      <c r="I4" s="88">
        <v>70</v>
      </c>
      <c r="J4" s="88">
        <v>194</v>
      </c>
      <c r="K4" s="88">
        <v>55</v>
      </c>
      <c r="L4" s="88">
        <v>1197</v>
      </c>
      <c r="M4" s="88">
        <v>207</v>
      </c>
      <c r="N4" s="88">
        <v>234</v>
      </c>
      <c r="O4" s="88">
        <v>764</v>
      </c>
      <c r="P4" s="88">
        <v>1822</v>
      </c>
      <c r="Q4" s="88">
        <v>0</v>
      </c>
      <c r="R4" s="89">
        <f t="shared" si="0"/>
        <v>9983</v>
      </c>
      <c r="S4" s="542">
        <f t="shared" ref="S4:S11" si="1">R4/$R$12</f>
        <v>4.6470209816511796E-3</v>
      </c>
      <c r="Y4" s="36"/>
    </row>
    <row r="5" spans="1:25" ht="18" customHeight="1">
      <c r="A5" s="97" t="s">
        <v>59</v>
      </c>
      <c r="B5" s="88">
        <v>0</v>
      </c>
      <c r="C5" s="98">
        <v>0</v>
      </c>
      <c r="D5" s="88">
        <v>132</v>
      </c>
      <c r="E5" s="88">
        <v>1735</v>
      </c>
      <c r="F5" s="88">
        <v>0</v>
      </c>
      <c r="G5" s="88">
        <v>0</v>
      </c>
      <c r="H5" s="88">
        <v>0</v>
      </c>
      <c r="I5" s="88">
        <v>0</v>
      </c>
      <c r="J5" s="88">
        <v>0</v>
      </c>
      <c r="K5" s="88">
        <v>0</v>
      </c>
      <c r="L5" s="88">
        <v>0</v>
      </c>
      <c r="M5" s="88">
        <v>0</v>
      </c>
      <c r="N5" s="88">
        <v>0</v>
      </c>
      <c r="O5" s="88">
        <v>0</v>
      </c>
      <c r="P5" s="88">
        <v>0</v>
      </c>
      <c r="Q5" s="88">
        <v>0</v>
      </c>
      <c r="R5" s="89">
        <f t="shared" si="0"/>
        <v>1867</v>
      </c>
      <c r="S5" s="542">
        <f t="shared" si="1"/>
        <v>8.6907624689399503E-4</v>
      </c>
      <c r="Y5" s="36"/>
    </row>
    <row r="6" spans="1:25" ht="18" customHeight="1">
      <c r="A6" s="97" t="s">
        <v>98</v>
      </c>
      <c r="B6" s="88">
        <v>35</v>
      </c>
      <c r="C6" s="98">
        <v>0</v>
      </c>
      <c r="D6" s="88">
        <v>311</v>
      </c>
      <c r="E6" s="88">
        <v>1</v>
      </c>
      <c r="F6" s="88">
        <v>0</v>
      </c>
      <c r="G6" s="88">
        <v>0</v>
      </c>
      <c r="H6" s="88">
        <v>12</v>
      </c>
      <c r="I6" s="88">
        <v>0</v>
      </c>
      <c r="J6" s="88">
        <v>6</v>
      </c>
      <c r="K6" s="88">
        <v>0</v>
      </c>
      <c r="L6" s="88">
        <v>1</v>
      </c>
      <c r="M6" s="88">
        <v>0</v>
      </c>
      <c r="N6" s="88">
        <v>0</v>
      </c>
      <c r="O6" s="88">
        <v>13</v>
      </c>
      <c r="P6" s="88">
        <v>59</v>
      </c>
      <c r="Q6" s="88">
        <v>0</v>
      </c>
      <c r="R6" s="89">
        <f t="shared" si="0"/>
        <v>438</v>
      </c>
      <c r="S6" s="542">
        <f t="shared" si="1"/>
        <v>2.0388612540951786E-4</v>
      </c>
      <c r="Y6" s="36"/>
    </row>
    <row r="7" spans="1:25" ht="18" customHeight="1">
      <c r="A7" s="97" t="s">
        <v>99</v>
      </c>
      <c r="B7" s="88">
        <v>4220</v>
      </c>
      <c r="C7" s="98">
        <v>1138</v>
      </c>
      <c r="D7" s="88">
        <v>8972</v>
      </c>
      <c r="E7" s="88">
        <v>10669</v>
      </c>
      <c r="F7" s="88">
        <v>2525</v>
      </c>
      <c r="G7" s="88">
        <v>2358</v>
      </c>
      <c r="H7" s="88">
        <v>888</v>
      </c>
      <c r="I7" s="88">
        <v>1079</v>
      </c>
      <c r="J7" s="88">
        <v>4045</v>
      </c>
      <c r="K7" s="88">
        <v>446</v>
      </c>
      <c r="L7" s="88">
        <v>2715</v>
      </c>
      <c r="M7" s="88">
        <v>1457</v>
      </c>
      <c r="N7" s="88">
        <v>929</v>
      </c>
      <c r="O7" s="88">
        <v>4011</v>
      </c>
      <c r="P7" s="88">
        <v>5247</v>
      </c>
      <c r="Q7" s="88">
        <v>9</v>
      </c>
      <c r="R7" s="89">
        <f t="shared" si="0"/>
        <v>50699</v>
      </c>
      <c r="S7" s="542">
        <f t="shared" si="1"/>
        <v>2.3600051762870194E-2</v>
      </c>
      <c r="Y7" s="36"/>
    </row>
    <row r="8" spans="1:25" ht="18" customHeight="1">
      <c r="A8" s="97" t="s">
        <v>100</v>
      </c>
      <c r="B8" s="88">
        <v>3106</v>
      </c>
      <c r="C8" s="98">
        <v>1366</v>
      </c>
      <c r="D8" s="88">
        <v>5946</v>
      </c>
      <c r="E8" s="88">
        <v>568</v>
      </c>
      <c r="F8" s="88">
        <v>2312</v>
      </c>
      <c r="G8" s="88">
        <v>1510</v>
      </c>
      <c r="H8" s="88">
        <v>494</v>
      </c>
      <c r="I8" s="88">
        <v>135</v>
      </c>
      <c r="J8" s="88">
        <v>1603</v>
      </c>
      <c r="K8" s="88">
        <v>429</v>
      </c>
      <c r="L8" s="88">
        <v>1014</v>
      </c>
      <c r="M8" s="88">
        <v>104</v>
      </c>
      <c r="N8" s="88">
        <v>435</v>
      </c>
      <c r="O8" s="88">
        <v>1107</v>
      </c>
      <c r="P8" s="88">
        <v>2257</v>
      </c>
      <c r="Q8" s="88">
        <v>0</v>
      </c>
      <c r="R8" s="89">
        <f t="shared" si="0"/>
        <v>22386</v>
      </c>
      <c r="S8" s="542">
        <f t="shared" si="1"/>
        <v>1.0420536080861796E-2</v>
      </c>
      <c r="Y8" s="36"/>
    </row>
    <row r="9" spans="1:25" ht="18" customHeight="1">
      <c r="A9" s="97" t="s">
        <v>93</v>
      </c>
      <c r="B9" s="88">
        <v>115992</v>
      </c>
      <c r="C9" s="98">
        <v>73709</v>
      </c>
      <c r="D9" s="88">
        <v>260384</v>
      </c>
      <c r="E9" s="88">
        <v>137</v>
      </c>
      <c r="F9" s="88">
        <v>62792</v>
      </c>
      <c r="G9" s="88">
        <v>39045</v>
      </c>
      <c r="H9" s="88">
        <v>43534</v>
      </c>
      <c r="I9" s="88">
        <v>20825</v>
      </c>
      <c r="J9" s="88">
        <v>35342</v>
      </c>
      <c r="K9" s="88">
        <v>691</v>
      </c>
      <c r="L9" s="88">
        <v>64931</v>
      </c>
      <c r="M9" s="88">
        <v>8147</v>
      </c>
      <c r="N9" s="88">
        <v>11543</v>
      </c>
      <c r="O9" s="88">
        <v>62742</v>
      </c>
      <c r="P9" s="88">
        <v>98428</v>
      </c>
      <c r="Q9" s="88">
        <v>212</v>
      </c>
      <c r="R9" s="89">
        <f t="shared" si="0"/>
        <v>898242</v>
      </c>
      <c r="S9" s="542">
        <f t="shared" si="1"/>
        <v>0.41812575584496836</v>
      </c>
      <c r="Y9" s="36"/>
    </row>
    <row r="10" spans="1:25" ht="18" customHeight="1">
      <c r="A10" s="97" t="s">
        <v>101</v>
      </c>
      <c r="B10" s="88">
        <v>5522</v>
      </c>
      <c r="C10" s="98">
        <v>2915</v>
      </c>
      <c r="D10" s="88">
        <v>41727</v>
      </c>
      <c r="E10" s="88">
        <v>3</v>
      </c>
      <c r="F10" s="88">
        <v>3571</v>
      </c>
      <c r="G10" s="88">
        <v>2299</v>
      </c>
      <c r="H10" s="88">
        <v>1933</v>
      </c>
      <c r="I10" s="88">
        <v>817</v>
      </c>
      <c r="J10" s="88">
        <v>1347</v>
      </c>
      <c r="K10" s="88">
        <v>40</v>
      </c>
      <c r="L10" s="88">
        <v>2420</v>
      </c>
      <c r="M10" s="88">
        <v>262</v>
      </c>
      <c r="N10" s="88">
        <v>325</v>
      </c>
      <c r="O10" s="88">
        <v>3615</v>
      </c>
      <c r="P10" s="88">
        <v>5119</v>
      </c>
      <c r="Q10" s="88">
        <v>22</v>
      </c>
      <c r="R10" s="89">
        <f t="shared" si="0"/>
        <v>71915</v>
      </c>
      <c r="S10" s="542">
        <f t="shared" si="1"/>
        <v>3.3475960522432596E-2</v>
      </c>
      <c r="Y10" s="36"/>
    </row>
    <row r="11" spans="1:25" ht="18" customHeight="1">
      <c r="A11" s="97" t="s">
        <v>102</v>
      </c>
      <c r="B11" s="88">
        <v>1684</v>
      </c>
      <c r="C11" s="98">
        <v>1372</v>
      </c>
      <c r="D11" s="88">
        <v>13851</v>
      </c>
      <c r="E11" s="88">
        <v>422</v>
      </c>
      <c r="F11" s="88">
        <v>1139</v>
      </c>
      <c r="G11" s="88">
        <v>991</v>
      </c>
      <c r="H11" s="88">
        <v>949</v>
      </c>
      <c r="I11" s="88">
        <v>465</v>
      </c>
      <c r="J11" s="88">
        <v>1559</v>
      </c>
      <c r="K11" s="88">
        <v>83</v>
      </c>
      <c r="L11" s="88">
        <v>1568</v>
      </c>
      <c r="M11" s="88">
        <v>116</v>
      </c>
      <c r="N11" s="88">
        <v>146</v>
      </c>
      <c r="O11" s="88">
        <v>658</v>
      </c>
      <c r="P11" s="88">
        <v>2241</v>
      </c>
      <c r="Q11" s="88">
        <v>9</v>
      </c>
      <c r="R11" s="89">
        <f t="shared" si="0"/>
        <v>27244</v>
      </c>
      <c r="S11" s="542">
        <f t="shared" si="1"/>
        <v>1.2681903197846813E-2</v>
      </c>
      <c r="Y11" s="36"/>
    </row>
    <row r="12" spans="1:25" ht="21" customHeight="1">
      <c r="A12" s="99" t="s">
        <v>1</v>
      </c>
      <c r="B12" s="287">
        <f t="shared" ref="B12:P12" si="2">SUM(B3:B11)</f>
        <v>248916</v>
      </c>
      <c r="C12" s="287">
        <f t="shared" si="2"/>
        <v>143337</v>
      </c>
      <c r="D12" s="287">
        <f t="shared" si="2"/>
        <v>777830</v>
      </c>
      <c r="E12" s="287">
        <f t="shared" si="2"/>
        <v>13690</v>
      </c>
      <c r="F12" s="287">
        <f t="shared" si="2"/>
        <v>139915</v>
      </c>
      <c r="G12" s="287">
        <f t="shared" si="2"/>
        <v>90134</v>
      </c>
      <c r="H12" s="287">
        <f t="shared" si="2"/>
        <v>87304</v>
      </c>
      <c r="I12" s="287">
        <f t="shared" si="2"/>
        <v>43974</v>
      </c>
      <c r="J12" s="287">
        <f t="shared" si="2"/>
        <v>83736</v>
      </c>
      <c r="K12" s="287">
        <f t="shared" si="2"/>
        <v>1982</v>
      </c>
      <c r="L12" s="287">
        <f t="shared" si="2"/>
        <v>131750</v>
      </c>
      <c r="M12" s="287">
        <f t="shared" si="2"/>
        <v>21833</v>
      </c>
      <c r="N12" s="287">
        <f t="shared" si="2"/>
        <v>25491</v>
      </c>
      <c r="O12" s="287">
        <f t="shared" si="2"/>
        <v>127891</v>
      </c>
      <c r="P12" s="287">
        <f t="shared" si="2"/>
        <v>210475</v>
      </c>
      <c r="Q12" s="287"/>
      <c r="R12" s="287">
        <f t="shared" si="0"/>
        <v>2148258</v>
      </c>
      <c r="S12" s="543">
        <f>SUM(S3:S11)</f>
        <v>1.0000000000000002</v>
      </c>
      <c r="Y12" s="36"/>
    </row>
    <row r="13" spans="1: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36"/>
      <c r="T13" s="36"/>
      <c r="U13" s="36"/>
      <c r="V13" s="36"/>
      <c r="W13" s="36"/>
      <c r="X13" s="36"/>
      <c r="Y13" s="36"/>
    </row>
    <row r="14" spans="1: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5"/>
      <c r="T14" s="36"/>
      <c r="U14" s="36"/>
      <c r="V14" s="36"/>
      <c r="W14" s="36"/>
      <c r="X14" s="36"/>
      <c r="Y14" s="36"/>
    </row>
  </sheetData>
  <mergeCells count="1">
    <mergeCell ref="A1:P1"/>
  </mergeCells>
  <printOptions horizontalCentered="1"/>
  <pageMargins left="0.78740157480314965" right="0.19685039370078741" top="0.59055118110236227" bottom="0.19685039370078741" header="0.11811023622047245" footer="0.51181102362204722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U26"/>
  <sheetViews>
    <sheetView zoomScale="85" zoomScaleNormal="85" workbookViewId="0">
      <pane xSplit="1" ySplit="3" topLeftCell="B8" activePane="bottomRight" state="frozen"/>
      <selection activeCell="V30" sqref="V30"/>
      <selection pane="topRight" activeCell="V30" sqref="V30"/>
      <selection pane="bottomLeft" activeCell="V30" sqref="V30"/>
      <selection pane="bottomRight" activeCell="V30" sqref="V30"/>
    </sheetView>
  </sheetViews>
  <sheetFormatPr baseColWidth="10" defaultRowHeight="12.75"/>
  <cols>
    <col min="1" max="1" width="27.42578125" customWidth="1"/>
    <col min="2" max="17" width="9.85546875" customWidth="1"/>
    <col min="18" max="18" width="9.28515625" bestFit="1" customWidth="1"/>
    <col min="19" max="19" width="10.7109375" bestFit="1" customWidth="1"/>
  </cols>
  <sheetData>
    <row r="1" spans="1:21" ht="15.75">
      <c r="A1" s="605" t="s">
        <v>360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172"/>
    </row>
    <row r="2" spans="1:21" ht="31.7" customHeight="1">
      <c r="A2" s="10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0"/>
      <c r="S2" s="100"/>
    </row>
    <row r="3" spans="1:21" ht="68.25" customHeight="1">
      <c r="A3" s="173"/>
      <c r="B3" s="175" t="s">
        <v>89</v>
      </c>
      <c r="C3" s="175" t="s">
        <v>88</v>
      </c>
      <c r="D3" s="175" t="s">
        <v>19</v>
      </c>
      <c r="E3" s="175" t="s">
        <v>333</v>
      </c>
      <c r="F3" s="175" t="s">
        <v>87</v>
      </c>
      <c r="G3" s="175" t="s">
        <v>17</v>
      </c>
      <c r="H3" s="175" t="s">
        <v>85</v>
      </c>
      <c r="I3" s="175" t="s">
        <v>90</v>
      </c>
      <c r="J3" s="175" t="s">
        <v>91</v>
      </c>
      <c r="K3" s="175" t="s">
        <v>84</v>
      </c>
      <c r="L3" s="175" t="s">
        <v>92</v>
      </c>
      <c r="M3" s="175" t="s">
        <v>21</v>
      </c>
      <c r="N3" s="175" t="s">
        <v>22</v>
      </c>
      <c r="O3" s="175" t="s">
        <v>86</v>
      </c>
      <c r="P3" s="175" t="s">
        <v>83</v>
      </c>
      <c r="Q3" s="175" t="s">
        <v>319</v>
      </c>
      <c r="R3" s="474" t="s">
        <v>1</v>
      </c>
      <c r="S3" s="544" t="s">
        <v>364</v>
      </c>
    </row>
    <row r="4" spans="1:21" ht="33.75" customHeight="1">
      <c r="A4" s="241" t="s">
        <v>223</v>
      </c>
      <c r="B4" s="269">
        <v>80650</v>
      </c>
      <c r="C4" s="270">
        <v>50742</v>
      </c>
      <c r="D4" s="269">
        <v>320275</v>
      </c>
      <c r="E4" s="269">
        <v>28</v>
      </c>
      <c r="F4" s="269">
        <v>50427</v>
      </c>
      <c r="G4" s="298">
        <v>34841</v>
      </c>
      <c r="H4" s="269">
        <v>27335</v>
      </c>
      <c r="I4" s="269">
        <v>17833</v>
      </c>
      <c r="J4" s="269">
        <v>31746</v>
      </c>
      <c r="K4" s="269">
        <v>138</v>
      </c>
      <c r="L4" s="269">
        <v>49262</v>
      </c>
      <c r="M4" s="269">
        <v>10029</v>
      </c>
      <c r="N4" s="269">
        <v>10133</v>
      </c>
      <c r="O4" s="269">
        <v>40662</v>
      </c>
      <c r="P4" s="269">
        <v>73134</v>
      </c>
      <c r="Q4" s="269">
        <v>157</v>
      </c>
      <c r="R4" s="275">
        <f>SUM(B4:Q4)</f>
        <v>797392</v>
      </c>
      <c r="S4" s="545">
        <f t="shared" ref="S4:S16" si="0">R4/$R$22</f>
        <v>0.37109955285173368</v>
      </c>
      <c r="U4" s="5"/>
    </row>
    <row r="5" spans="1:21" ht="33.75" customHeight="1">
      <c r="A5" s="242" t="s">
        <v>224</v>
      </c>
      <c r="B5" s="269">
        <v>3323</v>
      </c>
      <c r="C5" s="270">
        <v>1464</v>
      </c>
      <c r="D5" s="269">
        <v>27714</v>
      </c>
      <c r="E5" s="269">
        <v>1</v>
      </c>
      <c r="F5" s="269">
        <v>1614</v>
      </c>
      <c r="G5" s="298">
        <v>892</v>
      </c>
      <c r="H5" s="269">
        <v>864</v>
      </c>
      <c r="I5" s="269">
        <v>53</v>
      </c>
      <c r="J5" s="269">
        <v>251</v>
      </c>
      <c r="K5" s="269">
        <v>11</v>
      </c>
      <c r="L5" s="269">
        <v>754</v>
      </c>
      <c r="M5" s="269">
        <v>119</v>
      </c>
      <c r="N5" s="269">
        <v>211</v>
      </c>
      <c r="O5" s="269">
        <v>1845</v>
      </c>
      <c r="P5" s="269">
        <v>2640</v>
      </c>
      <c r="Q5" s="269">
        <v>7</v>
      </c>
      <c r="R5" s="275">
        <f t="shared" ref="R5:R22" si="1">SUM(B5:Q5)</f>
        <v>41763</v>
      </c>
      <c r="S5" s="545">
        <f t="shared" si="0"/>
        <v>1.9436150131612751E-2</v>
      </c>
    </row>
    <row r="6" spans="1:21" ht="33.75" customHeight="1">
      <c r="A6" s="242" t="s">
        <v>225</v>
      </c>
      <c r="B6" s="269">
        <v>121081</v>
      </c>
      <c r="C6" s="270">
        <v>76161</v>
      </c>
      <c r="D6" s="269">
        <v>276868</v>
      </c>
      <c r="E6" s="269">
        <v>210</v>
      </c>
      <c r="F6" s="269">
        <v>66651</v>
      </c>
      <c r="G6" s="269">
        <v>40676</v>
      </c>
      <c r="H6" s="269">
        <v>45920</v>
      </c>
      <c r="I6" s="269">
        <v>21515</v>
      </c>
      <c r="J6" s="269">
        <v>37710</v>
      </c>
      <c r="K6" s="269">
        <v>760</v>
      </c>
      <c r="L6" s="269">
        <v>66973</v>
      </c>
      <c r="M6" s="269">
        <v>8953</v>
      </c>
      <c r="N6" s="269">
        <v>12022</v>
      </c>
      <c r="O6" s="269">
        <v>65145</v>
      </c>
      <c r="P6" s="269">
        <v>103166</v>
      </c>
      <c r="Q6" s="269">
        <v>183</v>
      </c>
      <c r="R6" s="275">
        <f t="shared" si="1"/>
        <v>943994</v>
      </c>
      <c r="S6" s="545">
        <f t="shared" si="0"/>
        <v>0.43932689479543247</v>
      </c>
    </row>
    <row r="7" spans="1:21" ht="33.75" customHeight="1">
      <c r="A7" s="242" t="s">
        <v>226</v>
      </c>
      <c r="B7" s="269">
        <v>12233</v>
      </c>
      <c r="C7" s="270">
        <v>7577</v>
      </c>
      <c r="D7" s="269">
        <v>97785</v>
      </c>
      <c r="E7" s="269">
        <v>41</v>
      </c>
      <c r="F7" s="269">
        <v>5263</v>
      </c>
      <c r="G7" s="269">
        <v>4166</v>
      </c>
      <c r="H7" s="269">
        <v>9111</v>
      </c>
      <c r="I7" s="269">
        <v>2062</v>
      </c>
      <c r="J7" s="269">
        <v>4391</v>
      </c>
      <c r="K7" s="269">
        <v>58</v>
      </c>
      <c r="L7" s="269">
        <v>7416</v>
      </c>
      <c r="M7" s="269">
        <v>716</v>
      </c>
      <c r="N7" s="269">
        <v>1091</v>
      </c>
      <c r="O7" s="269">
        <v>12340</v>
      </c>
      <c r="P7" s="269">
        <v>19006</v>
      </c>
      <c r="Q7" s="269">
        <v>56</v>
      </c>
      <c r="R7" s="275">
        <f t="shared" si="1"/>
        <v>183312</v>
      </c>
      <c r="S7" s="545">
        <f t="shared" si="0"/>
        <v>8.5311868230878926E-2</v>
      </c>
    </row>
    <row r="8" spans="1:21" ht="33.75" customHeight="1">
      <c r="A8" s="242" t="s">
        <v>346</v>
      </c>
      <c r="B8" s="269">
        <v>2065</v>
      </c>
      <c r="C8" s="270">
        <v>337</v>
      </c>
      <c r="D8" s="269">
        <v>2259</v>
      </c>
      <c r="E8" s="269">
        <v>2</v>
      </c>
      <c r="F8" s="269">
        <v>370</v>
      </c>
      <c r="G8" s="269">
        <v>191</v>
      </c>
      <c r="H8" s="269">
        <v>31</v>
      </c>
      <c r="I8" s="269">
        <v>55</v>
      </c>
      <c r="J8" s="269">
        <v>99</v>
      </c>
      <c r="K8" s="269">
        <v>3</v>
      </c>
      <c r="L8" s="269">
        <v>101</v>
      </c>
      <c r="M8" s="269">
        <v>40</v>
      </c>
      <c r="N8" s="269">
        <v>15</v>
      </c>
      <c r="O8" s="269">
        <v>110</v>
      </c>
      <c r="P8" s="269">
        <v>236</v>
      </c>
      <c r="Q8" s="269">
        <v>0</v>
      </c>
      <c r="R8" s="275">
        <f t="shared" si="1"/>
        <v>5914</v>
      </c>
      <c r="S8" s="545">
        <f t="shared" si="0"/>
        <v>2.7523260273054572E-3</v>
      </c>
    </row>
    <row r="9" spans="1:21" ht="33.75" customHeight="1">
      <c r="A9" s="242" t="s">
        <v>227</v>
      </c>
      <c r="B9" s="269">
        <v>12</v>
      </c>
      <c r="C9" s="270">
        <v>0</v>
      </c>
      <c r="D9" s="269">
        <v>85</v>
      </c>
      <c r="E9" s="269">
        <v>0</v>
      </c>
      <c r="F9" s="269">
        <v>0</v>
      </c>
      <c r="G9" s="269">
        <v>0</v>
      </c>
      <c r="H9" s="269">
        <v>4</v>
      </c>
      <c r="I9" s="269">
        <v>0</v>
      </c>
      <c r="J9" s="269">
        <v>0</v>
      </c>
      <c r="K9" s="269">
        <v>0</v>
      </c>
      <c r="L9" s="269">
        <v>0</v>
      </c>
      <c r="M9" s="269">
        <v>0</v>
      </c>
      <c r="N9" s="269">
        <v>0</v>
      </c>
      <c r="O9" s="269">
        <v>37</v>
      </c>
      <c r="P9" s="269">
        <v>0</v>
      </c>
      <c r="Q9" s="269">
        <v>0</v>
      </c>
      <c r="R9" s="275">
        <f t="shared" si="1"/>
        <v>138</v>
      </c>
      <c r="S9" s="545">
        <f t="shared" si="0"/>
        <v>6.422404324791225E-5</v>
      </c>
    </row>
    <row r="10" spans="1:21" ht="33.75" customHeight="1">
      <c r="A10" s="241" t="s">
        <v>228</v>
      </c>
      <c r="B10" s="269">
        <v>692</v>
      </c>
      <c r="C10" s="270">
        <v>71</v>
      </c>
      <c r="D10" s="269">
        <v>1240</v>
      </c>
      <c r="E10" s="269">
        <v>0</v>
      </c>
      <c r="F10" s="269">
        <v>1695</v>
      </c>
      <c r="G10" s="269">
        <v>140</v>
      </c>
      <c r="H10" s="269">
        <v>175</v>
      </c>
      <c r="I10" s="269">
        <v>271</v>
      </c>
      <c r="J10" s="269">
        <v>937</v>
      </c>
      <c r="K10" s="269">
        <v>0</v>
      </c>
      <c r="L10" s="269">
        <v>257</v>
      </c>
      <c r="M10" s="269">
        <v>0</v>
      </c>
      <c r="N10" s="269">
        <v>0</v>
      </c>
      <c r="O10" s="269">
        <v>87</v>
      </c>
      <c r="P10" s="269">
        <v>342</v>
      </c>
      <c r="Q10" s="269">
        <v>0</v>
      </c>
      <c r="R10" s="275">
        <f t="shared" si="1"/>
        <v>5907</v>
      </c>
      <c r="S10" s="545">
        <f t="shared" si="0"/>
        <v>2.7490682859812876E-3</v>
      </c>
    </row>
    <row r="11" spans="1:21" ht="33.75" customHeight="1">
      <c r="A11" s="241" t="s">
        <v>229</v>
      </c>
      <c r="B11" s="269">
        <v>3660</v>
      </c>
      <c r="C11" s="270">
        <v>381</v>
      </c>
      <c r="D11" s="269">
        <v>1391</v>
      </c>
      <c r="E11" s="269">
        <v>2</v>
      </c>
      <c r="F11" s="269">
        <v>4544</v>
      </c>
      <c r="G11" s="269">
        <v>1874</v>
      </c>
      <c r="H11" s="269">
        <v>143</v>
      </c>
      <c r="I11" s="269">
        <v>1</v>
      </c>
      <c r="J11" s="269">
        <v>171</v>
      </c>
      <c r="K11" s="269">
        <v>0</v>
      </c>
      <c r="L11" s="269">
        <v>140</v>
      </c>
      <c r="M11" s="269">
        <v>70</v>
      </c>
      <c r="N11" s="269">
        <v>20</v>
      </c>
      <c r="O11" s="269">
        <v>30</v>
      </c>
      <c r="P11" s="269">
        <v>20</v>
      </c>
      <c r="Q11" s="269">
        <v>0</v>
      </c>
      <c r="R11" s="275">
        <f t="shared" si="1"/>
        <v>12447</v>
      </c>
      <c r="S11" s="545">
        <f t="shared" si="0"/>
        <v>5.7927294659910426E-3</v>
      </c>
    </row>
    <row r="12" spans="1:21" ht="33.75" customHeight="1">
      <c r="A12" s="242" t="s">
        <v>230</v>
      </c>
      <c r="B12" s="209">
        <v>15509</v>
      </c>
      <c r="C12" s="209">
        <v>2194</v>
      </c>
      <c r="D12" s="209">
        <v>20544</v>
      </c>
      <c r="E12" s="209">
        <v>3</v>
      </c>
      <c r="F12" s="209">
        <v>3178</v>
      </c>
      <c r="G12" s="209">
        <v>2189</v>
      </c>
      <c r="H12" s="209">
        <v>1242</v>
      </c>
      <c r="I12" s="209">
        <v>506</v>
      </c>
      <c r="J12" s="209">
        <v>1232</v>
      </c>
      <c r="K12" s="209">
        <v>29</v>
      </c>
      <c r="L12" s="209">
        <v>1386</v>
      </c>
      <c r="M12" s="209">
        <v>193</v>
      </c>
      <c r="N12" s="209">
        <v>439</v>
      </c>
      <c r="O12" s="209">
        <v>1472</v>
      </c>
      <c r="P12" s="209">
        <v>2571</v>
      </c>
      <c r="Q12" s="209">
        <v>0</v>
      </c>
      <c r="R12" s="275">
        <f t="shared" si="1"/>
        <v>52687</v>
      </c>
      <c r="S12" s="545">
        <f t="shared" si="0"/>
        <v>2.4520088163788065E-2</v>
      </c>
    </row>
    <row r="13" spans="1:21" ht="33.75" customHeight="1">
      <c r="A13" s="242" t="s">
        <v>231</v>
      </c>
      <c r="B13" s="209">
        <v>9</v>
      </c>
      <c r="C13" s="209">
        <v>9</v>
      </c>
      <c r="D13" s="209">
        <v>615</v>
      </c>
      <c r="E13" s="209">
        <v>0</v>
      </c>
      <c r="F13" s="209">
        <v>2</v>
      </c>
      <c r="G13" s="209">
        <v>0</v>
      </c>
      <c r="H13" s="209">
        <v>20</v>
      </c>
      <c r="I13" s="209">
        <v>0</v>
      </c>
      <c r="J13" s="209">
        <v>0</v>
      </c>
      <c r="K13" s="209">
        <v>0</v>
      </c>
      <c r="L13" s="209">
        <v>7</v>
      </c>
      <c r="M13" s="209">
        <v>0</v>
      </c>
      <c r="N13" s="209">
        <v>0</v>
      </c>
      <c r="O13" s="209">
        <v>4</v>
      </c>
      <c r="P13" s="209">
        <v>20</v>
      </c>
      <c r="Q13" s="209">
        <v>0</v>
      </c>
      <c r="R13" s="275">
        <f t="shared" si="1"/>
        <v>686</v>
      </c>
      <c r="S13" s="545">
        <f t="shared" si="0"/>
        <v>3.192586497686073E-4</v>
      </c>
    </row>
    <row r="14" spans="1:21" ht="33.75" customHeight="1">
      <c r="A14" s="242" t="s">
        <v>232</v>
      </c>
      <c r="B14" s="269">
        <v>5274</v>
      </c>
      <c r="C14" s="270">
        <v>1748</v>
      </c>
      <c r="D14" s="269">
        <v>12892</v>
      </c>
      <c r="E14" s="269">
        <v>12686</v>
      </c>
      <c r="F14" s="269">
        <v>4696</v>
      </c>
      <c r="G14" s="269">
        <v>3106</v>
      </c>
      <c r="H14" s="269">
        <v>1338</v>
      </c>
      <c r="I14" s="269">
        <v>1129</v>
      </c>
      <c r="J14" s="269">
        <v>4579</v>
      </c>
      <c r="K14" s="269">
        <v>840</v>
      </c>
      <c r="L14" s="269">
        <v>3214</v>
      </c>
      <c r="M14" s="269">
        <v>1517</v>
      </c>
      <c r="N14" s="269">
        <v>1193</v>
      </c>
      <c r="O14" s="269">
        <v>4424</v>
      </c>
      <c r="P14" s="269">
        <v>6207</v>
      </c>
      <c r="Q14" s="269">
        <v>9</v>
      </c>
      <c r="R14" s="275">
        <f t="shared" si="1"/>
        <v>64852</v>
      </c>
      <c r="S14" s="545">
        <f t="shared" si="0"/>
        <v>3.018157719357685E-2</v>
      </c>
    </row>
    <row r="15" spans="1:21" ht="33.75" customHeight="1">
      <c r="A15" s="241" t="s">
        <v>233</v>
      </c>
      <c r="B15" s="269">
        <v>2063</v>
      </c>
      <c r="C15" s="270">
        <v>597</v>
      </c>
      <c r="D15" s="269">
        <v>1512</v>
      </c>
      <c r="E15" s="269">
        <v>338</v>
      </c>
      <c r="F15" s="269">
        <v>235</v>
      </c>
      <c r="G15" s="269">
        <v>697</v>
      </c>
      <c r="H15" s="269">
        <v>122</v>
      </c>
      <c r="I15" s="269">
        <v>2</v>
      </c>
      <c r="J15" s="269">
        <v>793</v>
      </c>
      <c r="K15" s="269">
        <v>51</v>
      </c>
      <c r="L15" s="269">
        <v>526</v>
      </c>
      <c r="M15" s="269">
        <v>53</v>
      </c>
      <c r="N15" s="269">
        <v>108</v>
      </c>
      <c r="O15" s="269">
        <v>758</v>
      </c>
      <c r="P15" s="269">
        <v>1139</v>
      </c>
      <c r="Q15" s="269">
        <v>0</v>
      </c>
      <c r="R15" s="275">
        <f t="shared" si="1"/>
        <v>8994</v>
      </c>
      <c r="S15" s="545">
        <f t="shared" si="0"/>
        <v>4.1857322099400204E-3</v>
      </c>
    </row>
    <row r="16" spans="1:21" ht="33.75" customHeight="1">
      <c r="A16" s="241" t="s">
        <v>363</v>
      </c>
      <c r="B16" s="269">
        <v>0</v>
      </c>
      <c r="C16" s="270">
        <v>0</v>
      </c>
      <c r="D16" s="269">
        <v>0</v>
      </c>
      <c r="E16" s="269">
        <v>0</v>
      </c>
      <c r="F16" s="269">
        <v>35</v>
      </c>
      <c r="G16" s="269">
        <v>0</v>
      </c>
      <c r="H16" s="269">
        <v>0</v>
      </c>
      <c r="I16" s="269">
        <v>0</v>
      </c>
      <c r="J16" s="269">
        <v>0</v>
      </c>
      <c r="K16" s="269">
        <v>0</v>
      </c>
      <c r="L16" s="269">
        <v>0</v>
      </c>
      <c r="M16" s="269">
        <v>0</v>
      </c>
      <c r="N16" s="269">
        <v>0</v>
      </c>
      <c r="O16" s="269">
        <v>0</v>
      </c>
      <c r="P16" s="269">
        <v>0</v>
      </c>
      <c r="Q16" s="269">
        <v>0</v>
      </c>
      <c r="R16" s="275">
        <f t="shared" si="1"/>
        <v>35</v>
      </c>
      <c r="S16" s="545">
        <f t="shared" si="0"/>
        <v>1.6288706620847312E-5</v>
      </c>
    </row>
    <row r="17" spans="1:19" ht="33.75" customHeight="1">
      <c r="A17" s="241" t="s">
        <v>362</v>
      </c>
      <c r="B17" s="269">
        <v>1</v>
      </c>
      <c r="C17" s="270">
        <v>0</v>
      </c>
      <c r="D17" s="269">
        <v>22</v>
      </c>
      <c r="E17" s="269">
        <v>0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  <c r="K17" s="269">
        <v>0</v>
      </c>
      <c r="L17" s="269">
        <v>0</v>
      </c>
      <c r="M17" s="269">
        <v>0</v>
      </c>
      <c r="N17" s="269">
        <v>0</v>
      </c>
      <c r="O17" s="269">
        <v>0</v>
      </c>
      <c r="P17" s="269">
        <v>1</v>
      </c>
      <c r="Q17" s="269">
        <v>0</v>
      </c>
      <c r="R17" s="275">
        <f t="shared" si="1"/>
        <v>24</v>
      </c>
      <c r="S17" s="545">
        <f t="shared" ref="S17:S19" si="2">R17/$R$22</f>
        <v>1.116939882572387E-5</v>
      </c>
    </row>
    <row r="18" spans="1:19" ht="33.75" customHeight="1">
      <c r="A18" s="241" t="s">
        <v>361</v>
      </c>
      <c r="B18" s="269">
        <v>0</v>
      </c>
      <c r="C18" s="270">
        <v>0</v>
      </c>
      <c r="D18" s="269">
        <v>31</v>
      </c>
      <c r="E18" s="269">
        <v>0</v>
      </c>
      <c r="F18" s="269">
        <v>0</v>
      </c>
      <c r="G18" s="269">
        <v>0</v>
      </c>
      <c r="H18" s="269">
        <v>0</v>
      </c>
      <c r="I18" s="269">
        <v>0</v>
      </c>
      <c r="J18" s="269">
        <v>0</v>
      </c>
      <c r="K18" s="269">
        <v>0</v>
      </c>
      <c r="L18" s="269">
        <v>0</v>
      </c>
      <c r="M18" s="269">
        <v>0</v>
      </c>
      <c r="N18" s="269">
        <v>0</v>
      </c>
      <c r="O18" s="269">
        <v>0</v>
      </c>
      <c r="P18" s="269">
        <v>0</v>
      </c>
      <c r="Q18" s="269">
        <v>0</v>
      </c>
      <c r="R18" s="275">
        <f t="shared" si="1"/>
        <v>31</v>
      </c>
      <c r="S18" s="545">
        <f t="shared" si="2"/>
        <v>1.4427140149893333E-5</v>
      </c>
    </row>
    <row r="19" spans="1:19" ht="33.75" customHeight="1">
      <c r="A19" s="241" t="s">
        <v>347</v>
      </c>
      <c r="B19" s="269">
        <v>402</v>
      </c>
      <c r="C19" s="270">
        <v>60</v>
      </c>
      <c r="D19" s="269">
        <v>234</v>
      </c>
      <c r="E19" s="269">
        <v>0</v>
      </c>
      <c r="F19" s="269">
        <v>0</v>
      </c>
      <c r="G19" s="269">
        <v>0</v>
      </c>
      <c r="H19" s="269">
        <v>0</v>
      </c>
      <c r="I19" s="269">
        <v>0</v>
      </c>
      <c r="J19" s="269">
        <v>35</v>
      </c>
      <c r="K19" s="269">
        <v>0</v>
      </c>
      <c r="L19" s="269">
        <v>36</v>
      </c>
      <c r="M19" s="269">
        <v>0</v>
      </c>
      <c r="N19" s="269">
        <v>7</v>
      </c>
      <c r="O19" s="269">
        <v>10</v>
      </c>
      <c r="P19" s="269">
        <v>0</v>
      </c>
      <c r="Q19" s="269">
        <v>46</v>
      </c>
      <c r="R19" s="275">
        <f t="shared" si="1"/>
        <v>830</v>
      </c>
      <c r="S19" s="545">
        <f t="shared" si="2"/>
        <v>3.862750427229505E-4</v>
      </c>
    </row>
    <row r="20" spans="1:19" ht="33.75" customHeight="1">
      <c r="A20" s="242" t="s">
        <v>234</v>
      </c>
      <c r="B20" s="209">
        <v>1918</v>
      </c>
      <c r="C20" s="209">
        <v>1969</v>
      </c>
      <c r="D20" s="209">
        <v>14202</v>
      </c>
      <c r="E20" s="209">
        <v>373</v>
      </c>
      <c r="F20" s="209">
        <v>1157</v>
      </c>
      <c r="G20" s="209">
        <v>1118</v>
      </c>
      <c r="H20" s="209">
        <v>976</v>
      </c>
      <c r="I20" s="209">
        <v>545</v>
      </c>
      <c r="J20" s="209">
        <v>1697</v>
      </c>
      <c r="K20" s="209">
        <v>92</v>
      </c>
      <c r="L20" s="209">
        <v>1617</v>
      </c>
      <c r="M20" s="209">
        <v>143</v>
      </c>
      <c r="N20" s="209">
        <v>252</v>
      </c>
      <c r="O20" s="209">
        <v>933</v>
      </c>
      <c r="P20" s="209">
        <v>1958</v>
      </c>
      <c r="Q20" s="209">
        <v>12</v>
      </c>
      <c r="R20" s="275">
        <f t="shared" si="1"/>
        <v>28962</v>
      </c>
      <c r="S20" s="545">
        <f>R20/$R$22</f>
        <v>1.347867203294228E-2</v>
      </c>
    </row>
    <row r="21" spans="1:19" ht="33.75" customHeight="1">
      <c r="A21" s="242" t="s">
        <v>95</v>
      </c>
      <c r="B21" s="269">
        <v>24</v>
      </c>
      <c r="C21" s="270">
        <v>27</v>
      </c>
      <c r="D21" s="269">
        <v>161</v>
      </c>
      <c r="E21" s="269">
        <v>6</v>
      </c>
      <c r="F21" s="269">
        <v>48</v>
      </c>
      <c r="G21" s="269">
        <v>244</v>
      </c>
      <c r="H21" s="269">
        <v>23</v>
      </c>
      <c r="I21" s="269">
        <v>2</v>
      </c>
      <c r="J21" s="269">
        <v>95</v>
      </c>
      <c r="K21" s="269">
        <v>0</v>
      </c>
      <c r="L21" s="269">
        <v>61</v>
      </c>
      <c r="M21" s="269">
        <v>0</v>
      </c>
      <c r="N21" s="269">
        <v>0</v>
      </c>
      <c r="O21" s="269">
        <v>34</v>
      </c>
      <c r="P21" s="269">
        <v>35</v>
      </c>
      <c r="Q21" s="269">
        <v>0</v>
      </c>
      <c r="R21" s="275">
        <f t="shared" si="1"/>
        <v>760</v>
      </c>
      <c r="S21" s="545">
        <f>R21/$R$22</f>
        <v>3.536976294812559E-4</v>
      </c>
    </row>
    <row r="22" spans="1:19" ht="30.75" customHeight="1">
      <c r="A22" s="243" t="s">
        <v>1</v>
      </c>
      <c r="B22" s="254">
        <f t="shared" ref="B22:Q22" si="3">SUM(B4:B21)</f>
        <v>248916</v>
      </c>
      <c r="C22" s="254">
        <f t="shared" si="3"/>
        <v>143337</v>
      </c>
      <c r="D22" s="254">
        <f t="shared" si="3"/>
        <v>777830</v>
      </c>
      <c r="E22" s="254">
        <f t="shared" si="3"/>
        <v>13690</v>
      </c>
      <c r="F22" s="254">
        <f t="shared" si="3"/>
        <v>139915</v>
      </c>
      <c r="G22" s="254">
        <f t="shared" si="3"/>
        <v>90134</v>
      </c>
      <c r="H22" s="254">
        <f t="shared" si="3"/>
        <v>87304</v>
      </c>
      <c r="I22" s="254">
        <f t="shared" si="3"/>
        <v>43974</v>
      </c>
      <c r="J22" s="254">
        <f t="shared" si="3"/>
        <v>83736</v>
      </c>
      <c r="K22" s="254">
        <f t="shared" si="3"/>
        <v>1982</v>
      </c>
      <c r="L22" s="254">
        <f t="shared" si="3"/>
        <v>131750</v>
      </c>
      <c r="M22" s="254">
        <f t="shared" si="3"/>
        <v>21833</v>
      </c>
      <c r="N22" s="254">
        <f t="shared" si="3"/>
        <v>25491</v>
      </c>
      <c r="O22" s="254">
        <f t="shared" si="3"/>
        <v>127891</v>
      </c>
      <c r="P22" s="254">
        <f t="shared" si="3"/>
        <v>210475</v>
      </c>
      <c r="Q22" s="254">
        <f t="shared" si="3"/>
        <v>470</v>
      </c>
      <c r="R22" s="254">
        <f t="shared" si="1"/>
        <v>2148728</v>
      </c>
      <c r="S22" s="469">
        <f>SUM(S4:S21)</f>
        <v>0.99999999999999989</v>
      </c>
    </row>
    <row r="26" spans="1:19">
      <c r="P26" s="9"/>
      <c r="Q26" s="9"/>
    </row>
  </sheetData>
  <mergeCells count="1">
    <mergeCell ref="A1:R1"/>
  </mergeCells>
  <pageMargins left="0.70866141732283472" right="0.70866141732283472" top="0.78740157480314965" bottom="0.74803149606299213" header="0.31496062992125984" footer="0.31496062992125984"/>
  <pageSetup paperSize="9" scale="6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X34"/>
  <sheetViews>
    <sheetView zoomScaleNormal="100" workbookViewId="0">
      <selection activeCell="V30" sqref="V30"/>
    </sheetView>
  </sheetViews>
  <sheetFormatPr baseColWidth="10" defaultColWidth="11.42578125" defaultRowHeight="15"/>
  <cols>
    <col min="1" max="1" width="9.5703125" style="102" bestFit="1" customWidth="1"/>
    <col min="2" max="2" width="6.42578125" style="102" bestFit="1" customWidth="1"/>
    <col min="3" max="14" width="7.42578125" style="102" bestFit="1" customWidth="1"/>
    <col min="15" max="15" width="7.42578125" style="102" customWidth="1"/>
    <col min="16" max="16" width="7.42578125" style="102" bestFit="1" customWidth="1"/>
    <col min="17" max="17" width="3.85546875" style="102" customWidth="1"/>
    <col min="18" max="18" width="9.5703125" style="102" bestFit="1" customWidth="1"/>
    <col min="19" max="19" width="9.85546875" style="102" bestFit="1" customWidth="1"/>
    <col min="20" max="20" width="10" style="102" customWidth="1"/>
    <col min="21" max="21" width="10.42578125" style="102" bestFit="1" customWidth="1"/>
    <col min="22" max="16384" width="11.42578125" style="102"/>
  </cols>
  <sheetData>
    <row r="1" spans="1:24" ht="45.6" customHeight="1">
      <c r="A1" s="669" t="s">
        <v>352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</row>
    <row r="2" spans="1:24" ht="27" customHeight="1">
      <c r="A2" s="674" t="s">
        <v>178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6"/>
      <c r="Q2" s="130"/>
      <c r="R2" s="671" t="s">
        <v>180</v>
      </c>
      <c r="S2" s="672"/>
      <c r="T2" s="672"/>
      <c r="U2" s="672"/>
    </row>
    <row r="3" spans="1:24" ht="45" customHeight="1">
      <c r="A3" s="348"/>
      <c r="B3" s="345">
        <v>2011</v>
      </c>
      <c r="C3" s="129">
        <v>2012</v>
      </c>
      <c r="D3" s="129">
        <v>2013</v>
      </c>
      <c r="E3" s="129">
        <v>2014</v>
      </c>
      <c r="F3" s="129">
        <v>2015</v>
      </c>
      <c r="G3" s="129">
        <v>2016</v>
      </c>
      <c r="H3" s="129">
        <v>2017</v>
      </c>
      <c r="I3" s="129">
        <v>2018</v>
      </c>
      <c r="J3" s="129">
        <v>2019</v>
      </c>
      <c r="K3" s="129" t="s">
        <v>197</v>
      </c>
      <c r="L3" s="227">
        <v>2021</v>
      </c>
      <c r="M3" s="227">
        <v>2022</v>
      </c>
      <c r="N3" s="227">
        <v>2023</v>
      </c>
      <c r="O3" s="227">
        <v>2024</v>
      </c>
      <c r="P3" s="132">
        <v>2025</v>
      </c>
      <c r="Q3" s="131"/>
      <c r="R3" s="351">
        <v>2025</v>
      </c>
      <c r="S3" s="230" t="s">
        <v>182</v>
      </c>
      <c r="T3" s="231" t="s">
        <v>183</v>
      </c>
      <c r="U3" s="232" t="s">
        <v>184</v>
      </c>
    </row>
    <row r="4" spans="1:24">
      <c r="A4" s="349" t="s">
        <v>60</v>
      </c>
      <c r="B4" s="346">
        <v>2450</v>
      </c>
      <c r="C4" s="329">
        <v>7315</v>
      </c>
      <c r="D4" s="330">
        <v>14195</v>
      </c>
      <c r="E4" s="330">
        <v>17866</v>
      </c>
      <c r="F4" s="330">
        <v>20763</v>
      </c>
      <c r="G4" s="330">
        <v>18737</v>
      </c>
      <c r="H4" s="330">
        <v>20574</v>
      </c>
      <c r="I4" s="330">
        <v>22633</v>
      </c>
      <c r="J4" s="330">
        <v>25948</v>
      </c>
      <c r="K4" s="330">
        <v>27773</v>
      </c>
      <c r="L4" s="331">
        <v>19965</v>
      </c>
      <c r="M4" s="331">
        <v>19722</v>
      </c>
      <c r="N4" s="331">
        <v>22638</v>
      </c>
      <c r="O4" s="331">
        <v>26304</v>
      </c>
      <c r="P4" s="332">
        <v>24896</v>
      </c>
      <c r="Q4" s="333"/>
      <c r="R4" s="352" t="s">
        <v>60</v>
      </c>
      <c r="S4" s="330">
        <v>180051</v>
      </c>
      <c r="T4" s="330">
        <f t="shared" ref="T4:T16" si="0">P4</f>
        <v>24896</v>
      </c>
      <c r="U4" s="334">
        <f>T4/S4</f>
        <v>0.13827193406312654</v>
      </c>
    </row>
    <row r="5" spans="1:24">
      <c r="A5" s="349" t="s">
        <v>61</v>
      </c>
      <c r="B5" s="346">
        <v>2397</v>
      </c>
      <c r="C5" s="329">
        <v>8017</v>
      </c>
      <c r="D5" s="330">
        <v>12977</v>
      </c>
      <c r="E5" s="330">
        <v>16191</v>
      </c>
      <c r="F5" s="330">
        <v>18471</v>
      </c>
      <c r="G5" s="330">
        <v>18243</v>
      </c>
      <c r="H5" s="330">
        <v>19400</v>
      </c>
      <c r="I5" s="330">
        <v>20176</v>
      </c>
      <c r="J5" s="330">
        <v>24808</v>
      </c>
      <c r="K5" s="330">
        <v>29102</v>
      </c>
      <c r="L5" s="331">
        <v>20350</v>
      </c>
      <c r="M5" s="331">
        <v>19468</v>
      </c>
      <c r="N5" s="331">
        <v>22280</v>
      </c>
      <c r="O5" s="331">
        <v>24457</v>
      </c>
      <c r="P5" s="332">
        <v>23138</v>
      </c>
      <c r="Q5" s="333"/>
      <c r="R5" s="352" t="s">
        <v>61</v>
      </c>
      <c r="S5" s="330">
        <v>167949</v>
      </c>
      <c r="T5" s="330">
        <f t="shared" si="0"/>
        <v>23138</v>
      </c>
      <c r="U5" s="334">
        <f t="shared" ref="U5:U15" si="1">T5/S5</f>
        <v>0.1377680129086806</v>
      </c>
    </row>
    <row r="6" spans="1:24">
      <c r="A6" s="349" t="s">
        <v>62</v>
      </c>
      <c r="B6" s="346">
        <v>3048</v>
      </c>
      <c r="C6" s="329">
        <v>9280</v>
      </c>
      <c r="D6" s="330">
        <v>13858</v>
      </c>
      <c r="E6" s="330">
        <v>17575</v>
      </c>
      <c r="F6" s="330">
        <v>19823</v>
      </c>
      <c r="G6" s="330">
        <v>22339</v>
      </c>
      <c r="H6" s="330">
        <v>22631</v>
      </c>
      <c r="I6" s="330">
        <v>25265</v>
      </c>
      <c r="J6" s="330">
        <v>28015</v>
      </c>
      <c r="K6" s="330">
        <v>13890</v>
      </c>
      <c r="L6" s="331">
        <v>22165</v>
      </c>
      <c r="M6" s="331">
        <v>23147</v>
      </c>
      <c r="N6" s="331">
        <v>26577</v>
      </c>
      <c r="O6" s="331">
        <v>26608</v>
      </c>
      <c r="P6" s="332">
        <v>25258</v>
      </c>
      <c r="Q6" s="333"/>
      <c r="R6" s="352" t="s">
        <v>62</v>
      </c>
      <c r="S6" s="330">
        <v>184322</v>
      </c>
      <c r="T6" s="330">
        <f t="shared" si="0"/>
        <v>25258</v>
      </c>
      <c r="U6" s="334">
        <f t="shared" si="1"/>
        <v>0.1370319332472521</v>
      </c>
    </row>
    <row r="7" spans="1:24">
      <c r="A7" s="349" t="s">
        <v>63</v>
      </c>
      <c r="B7" s="346">
        <v>2388</v>
      </c>
      <c r="C7" s="329">
        <v>8345</v>
      </c>
      <c r="D7" s="330">
        <v>15313</v>
      </c>
      <c r="E7" s="330">
        <v>17541</v>
      </c>
      <c r="F7" s="330">
        <v>20596</v>
      </c>
      <c r="G7" s="330">
        <v>20665</v>
      </c>
      <c r="H7" s="330">
        <v>20806</v>
      </c>
      <c r="I7" s="330">
        <v>21359</v>
      </c>
      <c r="J7" s="330">
        <v>26458</v>
      </c>
      <c r="K7" s="330">
        <v>20</v>
      </c>
      <c r="L7" s="331">
        <v>23403</v>
      </c>
      <c r="M7" s="331">
        <v>21841</v>
      </c>
      <c r="N7" s="331">
        <v>23559</v>
      </c>
      <c r="O7" s="331">
        <v>25303</v>
      </c>
      <c r="P7" s="332">
        <v>26249</v>
      </c>
      <c r="Q7" s="333"/>
      <c r="R7" s="352" t="s">
        <v>63</v>
      </c>
      <c r="S7" s="330">
        <v>180481</v>
      </c>
      <c r="T7" s="330">
        <f t="shared" si="0"/>
        <v>26249</v>
      </c>
      <c r="U7" s="334">
        <f t="shared" si="1"/>
        <v>0.14543913209700743</v>
      </c>
    </row>
    <row r="8" spans="1:24">
      <c r="A8" s="349" t="s">
        <v>64</v>
      </c>
      <c r="B8" s="346">
        <v>2435</v>
      </c>
      <c r="C8" s="329">
        <v>9112</v>
      </c>
      <c r="D8" s="330">
        <v>13694</v>
      </c>
      <c r="E8" s="330">
        <v>15801</v>
      </c>
      <c r="F8" s="330">
        <v>17016</v>
      </c>
      <c r="G8" s="330">
        <v>18265</v>
      </c>
      <c r="H8" s="330">
        <v>19762</v>
      </c>
      <c r="I8" s="330">
        <v>22348</v>
      </c>
      <c r="J8" s="330">
        <v>25207</v>
      </c>
      <c r="K8" s="330">
        <v>73</v>
      </c>
      <c r="L8" s="331">
        <v>25293</v>
      </c>
      <c r="M8" s="331">
        <v>20214</v>
      </c>
      <c r="N8" s="331">
        <v>23255</v>
      </c>
      <c r="O8" s="331">
        <v>22433</v>
      </c>
      <c r="P8" s="332">
        <v>23476</v>
      </c>
      <c r="Q8" s="333"/>
      <c r="R8" s="352" t="s">
        <v>64</v>
      </c>
      <c r="S8" s="330">
        <v>165068</v>
      </c>
      <c r="T8" s="330">
        <f t="shared" si="0"/>
        <v>23476</v>
      </c>
      <c r="U8" s="334">
        <f t="shared" si="1"/>
        <v>0.14222017592749656</v>
      </c>
    </row>
    <row r="9" spans="1:24">
      <c r="A9" s="349" t="s">
        <v>65</v>
      </c>
      <c r="B9" s="346">
        <v>1861</v>
      </c>
      <c r="C9" s="329">
        <v>8247</v>
      </c>
      <c r="D9" s="330">
        <v>13366</v>
      </c>
      <c r="E9" s="330">
        <v>12618</v>
      </c>
      <c r="F9" s="330">
        <v>14571</v>
      </c>
      <c r="G9" s="330">
        <v>16866</v>
      </c>
      <c r="H9" s="330">
        <v>18428</v>
      </c>
      <c r="I9" s="330">
        <v>20175</v>
      </c>
      <c r="J9" s="330">
        <v>22193</v>
      </c>
      <c r="K9" s="330">
        <v>7267</v>
      </c>
      <c r="L9" s="331">
        <v>18328</v>
      </c>
      <c r="M9" s="331">
        <v>19199</v>
      </c>
      <c r="N9" s="331">
        <v>21629</v>
      </c>
      <c r="O9" s="331">
        <v>18041</v>
      </c>
      <c r="P9" s="332">
        <v>19536</v>
      </c>
      <c r="Q9" s="333"/>
      <c r="R9" s="352" t="s">
        <v>65</v>
      </c>
      <c r="S9" s="330">
        <v>138220</v>
      </c>
      <c r="T9" s="330">
        <f t="shared" si="0"/>
        <v>19536</v>
      </c>
      <c r="U9" s="334">
        <f t="shared" si="1"/>
        <v>0.14133989292432353</v>
      </c>
      <c r="X9" s="228"/>
    </row>
    <row r="10" spans="1:24">
      <c r="A10" s="349" t="s">
        <v>66</v>
      </c>
      <c r="B10" s="346">
        <v>3003</v>
      </c>
      <c r="C10" s="329">
        <v>8637</v>
      </c>
      <c r="D10" s="335">
        <v>12044</v>
      </c>
      <c r="E10" s="335">
        <v>13263</v>
      </c>
      <c r="F10" s="335">
        <v>14252</v>
      </c>
      <c r="G10" s="335">
        <v>14869</v>
      </c>
      <c r="H10" s="335">
        <v>13338</v>
      </c>
      <c r="I10" s="335">
        <v>16404</v>
      </c>
      <c r="J10" s="335">
        <v>19869</v>
      </c>
      <c r="K10" s="335">
        <v>15818</v>
      </c>
      <c r="L10" s="336">
        <v>16346</v>
      </c>
      <c r="M10" s="336">
        <v>17598</v>
      </c>
      <c r="N10" s="336">
        <v>17828</v>
      </c>
      <c r="O10" s="336">
        <v>18560</v>
      </c>
      <c r="P10" s="332">
        <v>19094</v>
      </c>
      <c r="Q10" s="333"/>
      <c r="R10" s="353" t="s">
        <v>66</v>
      </c>
      <c r="S10" s="335">
        <v>122981</v>
      </c>
      <c r="T10" s="330">
        <f t="shared" si="0"/>
        <v>19094</v>
      </c>
      <c r="U10" s="334">
        <f t="shared" si="1"/>
        <v>0.15525975557199892</v>
      </c>
    </row>
    <row r="11" spans="1:24">
      <c r="A11" s="349" t="s">
        <v>67</v>
      </c>
      <c r="B11" s="346">
        <v>5158</v>
      </c>
      <c r="C11" s="337">
        <v>10423</v>
      </c>
      <c r="D11" s="335">
        <v>12710</v>
      </c>
      <c r="E11" s="335">
        <v>13025</v>
      </c>
      <c r="F11" s="335">
        <v>16073</v>
      </c>
      <c r="G11" s="335">
        <v>16017</v>
      </c>
      <c r="H11" s="335">
        <v>18780</v>
      </c>
      <c r="I11" s="335">
        <v>19795</v>
      </c>
      <c r="J11" s="335">
        <v>23817</v>
      </c>
      <c r="K11" s="335">
        <v>9215</v>
      </c>
      <c r="L11" s="336">
        <v>13176</v>
      </c>
      <c r="M11" s="336">
        <v>21450</v>
      </c>
      <c r="N11" s="336">
        <v>22257</v>
      </c>
      <c r="O11" s="336">
        <v>21476</v>
      </c>
      <c r="P11" s="332">
        <v>18749</v>
      </c>
      <c r="Q11" s="333"/>
      <c r="R11" s="353" t="s">
        <v>67</v>
      </c>
      <c r="S11" s="335">
        <v>92384</v>
      </c>
      <c r="T11" s="330">
        <f t="shared" si="0"/>
        <v>18749</v>
      </c>
      <c r="U11" s="334">
        <f t="shared" si="1"/>
        <v>0.20294639764461378</v>
      </c>
    </row>
    <row r="12" spans="1:24">
      <c r="A12" s="349" t="s">
        <v>68</v>
      </c>
      <c r="B12" s="346">
        <v>3069</v>
      </c>
      <c r="C12" s="337">
        <v>12613</v>
      </c>
      <c r="D12" s="330">
        <v>14331</v>
      </c>
      <c r="E12" s="330">
        <v>17278</v>
      </c>
      <c r="F12" s="330">
        <v>22705</v>
      </c>
      <c r="G12" s="330">
        <v>19897</v>
      </c>
      <c r="H12" s="330">
        <v>24673</v>
      </c>
      <c r="I12" s="330">
        <v>24310</v>
      </c>
      <c r="J12" s="330">
        <v>27361</v>
      </c>
      <c r="K12" s="330">
        <v>22910</v>
      </c>
      <c r="L12" s="331">
        <v>20682</v>
      </c>
      <c r="M12" s="331">
        <v>22633</v>
      </c>
      <c r="N12" s="331">
        <v>24926</v>
      </c>
      <c r="O12" s="331">
        <v>25306</v>
      </c>
      <c r="P12" s="332">
        <v>24296</v>
      </c>
      <c r="Q12" s="333"/>
      <c r="R12" s="352" t="s">
        <v>68</v>
      </c>
      <c r="S12" s="330">
        <v>149992</v>
      </c>
      <c r="T12" s="330">
        <f t="shared" si="0"/>
        <v>24296</v>
      </c>
      <c r="U12" s="334">
        <f t="shared" si="1"/>
        <v>0.16198197237185982</v>
      </c>
    </row>
    <row r="13" spans="1:24">
      <c r="A13" s="349" t="s">
        <v>69</v>
      </c>
      <c r="B13" s="346">
        <v>3389</v>
      </c>
      <c r="C13" s="337">
        <v>12416</v>
      </c>
      <c r="D13" s="330">
        <v>17731</v>
      </c>
      <c r="E13" s="330">
        <v>18823</v>
      </c>
      <c r="F13" s="330">
        <v>20221</v>
      </c>
      <c r="G13" s="330">
        <v>19061</v>
      </c>
      <c r="H13" s="330">
        <v>21862</v>
      </c>
      <c r="I13" s="330">
        <v>24470</v>
      </c>
      <c r="J13" s="330">
        <v>30223</v>
      </c>
      <c r="K13" s="330">
        <v>22513</v>
      </c>
      <c r="L13" s="331">
        <v>19476</v>
      </c>
      <c r="M13" s="331">
        <v>22037</v>
      </c>
      <c r="N13" s="331">
        <v>26510</v>
      </c>
      <c r="O13" s="331">
        <v>27945</v>
      </c>
      <c r="P13" s="332">
        <v>25122</v>
      </c>
      <c r="Q13" s="333"/>
      <c r="R13" s="352" t="s">
        <v>69</v>
      </c>
      <c r="S13" s="330">
        <v>176819</v>
      </c>
      <c r="T13" s="330">
        <f t="shared" si="0"/>
        <v>25122</v>
      </c>
      <c r="U13" s="334">
        <f t="shared" si="1"/>
        <v>0.14207749167227504</v>
      </c>
    </row>
    <row r="14" spans="1:24">
      <c r="A14" s="349" t="s">
        <v>70</v>
      </c>
      <c r="B14" s="346">
        <v>5460</v>
      </c>
      <c r="C14" s="337">
        <v>12312</v>
      </c>
      <c r="D14" s="330">
        <v>17422</v>
      </c>
      <c r="E14" s="330">
        <v>19185</v>
      </c>
      <c r="F14" s="330">
        <v>19082</v>
      </c>
      <c r="G14" s="330">
        <v>21107</v>
      </c>
      <c r="H14" s="330">
        <v>22138</v>
      </c>
      <c r="I14" s="330">
        <v>24730</v>
      </c>
      <c r="J14" s="330">
        <v>28427</v>
      </c>
      <c r="K14" s="330">
        <v>3318</v>
      </c>
      <c r="L14" s="331">
        <v>19273</v>
      </c>
      <c r="M14" s="331">
        <v>23503</v>
      </c>
      <c r="N14" s="331">
        <v>24767</v>
      </c>
      <c r="O14" s="331">
        <v>24885</v>
      </c>
      <c r="P14" s="332">
        <v>23816</v>
      </c>
      <c r="Q14" s="333"/>
      <c r="R14" s="352" t="s">
        <v>70</v>
      </c>
      <c r="S14" s="330">
        <v>163952</v>
      </c>
      <c r="T14" s="330">
        <f t="shared" si="0"/>
        <v>23816</v>
      </c>
      <c r="U14" s="334">
        <f t="shared" si="1"/>
        <v>0.14526202791060799</v>
      </c>
    </row>
    <row r="15" spans="1:24">
      <c r="A15" s="349" t="s">
        <v>71</v>
      </c>
      <c r="B15" s="346">
        <v>5574</v>
      </c>
      <c r="C15" s="337">
        <v>11358</v>
      </c>
      <c r="D15" s="330">
        <v>13457</v>
      </c>
      <c r="E15" s="330">
        <v>16743</v>
      </c>
      <c r="F15" s="330">
        <v>18226</v>
      </c>
      <c r="G15" s="330">
        <v>19721</v>
      </c>
      <c r="H15" s="330">
        <v>19990</v>
      </c>
      <c r="I15" s="330">
        <v>24874</v>
      </c>
      <c r="J15" s="330">
        <v>24254</v>
      </c>
      <c r="K15" s="330">
        <v>21800</v>
      </c>
      <c r="L15" s="331">
        <v>19898</v>
      </c>
      <c r="M15" s="331">
        <v>22662</v>
      </c>
      <c r="N15" s="331">
        <v>24039</v>
      </c>
      <c r="O15" s="331">
        <v>20400</v>
      </c>
      <c r="P15" s="332">
        <v>22117</v>
      </c>
      <c r="Q15" s="338"/>
      <c r="R15" s="352" t="s">
        <v>71</v>
      </c>
      <c r="S15" s="330">
        <v>154310</v>
      </c>
      <c r="T15" s="330">
        <f t="shared" si="0"/>
        <v>22117</v>
      </c>
      <c r="U15" s="334">
        <f t="shared" si="1"/>
        <v>0.14332836497958654</v>
      </c>
    </row>
    <row r="16" spans="1:24" ht="15.75" customHeight="1">
      <c r="A16" s="350" t="s">
        <v>18</v>
      </c>
      <c r="B16" s="347">
        <f>SUM(B4:B15)</f>
        <v>40232</v>
      </c>
      <c r="C16" s="339">
        <f>SUM(C4:C15)</f>
        <v>118075</v>
      </c>
      <c r="D16" s="339">
        <f>SUM(D4:D15)</f>
        <v>171098</v>
      </c>
      <c r="E16" s="339">
        <v>195909</v>
      </c>
      <c r="F16" s="339">
        <v>221799</v>
      </c>
      <c r="G16" s="339">
        <v>225787</v>
      </c>
      <c r="H16" s="339">
        <v>242382</v>
      </c>
      <c r="I16" s="339">
        <v>266539</v>
      </c>
      <c r="J16" s="339">
        <v>306580</v>
      </c>
      <c r="K16" s="339">
        <v>173912</v>
      </c>
      <c r="L16" s="340">
        <v>238784</v>
      </c>
      <c r="M16" s="340">
        <v>253474</v>
      </c>
      <c r="N16" s="340">
        <v>280265</v>
      </c>
      <c r="O16" s="340">
        <v>281718</v>
      </c>
      <c r="P16" s="341">
        <v>275940</v>
      </c>
      <c r="Q16" s="342"/>
      <c r="R16" s="354" t="s">
        <v>1</v>
      </c>
      <c r="S16" s="343">
        <f>SUM(S4:S15)</f>
        <v>1876529</v>
      </c>
      <c r="T16" s="339">
        <f t="shared" si="0"/>
        <v>275940</v>
      </c>
      <c r="U16" s="344">
        <f>T16/S16</f>
        <v>0.14704808718650231</v>
      </c>
      <c r="V16" s="229"/>
    </row>
    <row r="17" spans="1:23" ht="7.35" customHeight="1">
      <c r="A17" s="670"/>
      <c r="B17" s="670"/>
      <c r="C17" s="670"/>
      <c r="D17" s="670"/>
      <c r="W17" s="229"/>
    </row>
    <row r="18" spans="1:23" ht="24.75" customHeight="1">
      <c r="B18" s="673"/>
      <c r="C18" s="673"/>
      <c r="D18" s="673"/>
      <c r="E18" s="673"/>
      <c r="F18" s="673"/>
      <c r="G18" s="673"/>
      <c r="H18" s="673"/>
      <c r="I18" s="673"/>
      <c r="J18" s="673"/>
      <c r="K18" s="673"/>
      <c r="L18" s="673"/>
      <c r="M18" s="673"/>
      <c r="N18" s="673"/>
      <c r="O18" s="673"/>
      <c r="P18" s="673"/>
      <c r="Q18" s="673"/>
      <c r="R18" s="673"/>
      <c r="S18" s="673"/>
      <c r="T18" s="673"/>
      <c r="W18" s="229"/>
    </row>
    <row r="19" spans="1:23">
      <c r="B19" s="673"/>
      <c r="C19" s="673"/>
      <c r="D19" s="673"/>
      <c r="E19" s="673"/>
      <c r="F19" s="673"/>
      <c r="G19" s="673"/>
      <c r="H19" s="673"/>
      <c r="I19" s="673"/>
      <c r="J19" s="673"/>
      <c r="K19" s="673"/>
      <c r="L19" s="673"/>
      <c r="M19" s="673"/>
      <c r="N19" s="673"/>
      <c r="O19" s="673"/>
      <c r="P19" s="673"/>
      <c r="Q19" s="673"/>
      <c r="R19" s="673"/>
      <c r="S19" s="673"/>
      <c r="T19" s="673"/>
    </row>
    <row r="20" spans="1:23" ht="15" customHeight="1">
      <c r="I20" s="668"/>
      <c r="J20" s="668"/>
    </row>
    <row r="21" spans="1:23" ht="15" customHeight="1">
      <c r="H21" s="103"/>
      <c r="I21" s="668"/>
      <c r="J21" s="668"/>
    </row>
    <row r="22" spans="1:23">
      <c r="H22" s="103"/>
      <c r="I22" s="668"/>
      <c r="J22" s="668"/>
    </row>
    <row r="23" spans="1:23">
      <c r="H23" s="103"/>
      <c r="I23" s="668"/>
      <c r="J23" s="668"/>
    </row>
    <row r="24" spans="1:23">
      <c r="I24" s="668"/>
      <c r="J24" s="668"/>
    </row>
    <row r="25" spans="1:23">
      <c r="I25" s="668"/>
      <c r="J25" s="668"/>
    </row>
    <row r="26" spans="1:23">
      <c r="I26" s="668"/>
      <c r="J26" s="668"/>
    </row>
    <row r="27" spans="1:23">
      <c r="I27" s="668"/>
      <c r="J27" s="668"/>
    </row>
    <row r="28" spans="1:23">
      <c r="I28" s="668"/>
      <c r="J28" s="668"/>
    </row>
    <row r="29" spans="1:23">
      <c r="I29" s="668"/>
      <c r="J29" s="668"/>
    </row>
    <row r="30" spans="1:23">
      <c r="I30" s="124"/>
      <c r="J30" s="124"/>
    </row>
    <row r="31" spans="1:23">
      <c r="I31" s="125"/>
      <c r="J31" s="125"/>
    </row>
    <row r="33" spans="1:5">
      <c r="A33" s="126"/>
      <c r="B33" s="126"/>
      <c r="C33" s="126"/>
      <c r="D33" s="126"/>
      <c r="E33" s="126"/>
    </row>
    <row r="34" spans="1:5">
      <c r="A34" s="126"/>
      <c r="B34" s="126"/>
      <c r="C34" s="126"/>
      <c r="D34" s="126"/>
      <c r="E34" s="126"/>
    </row>
  </sheetData>
  <mergeCells count="15">
    <mergeCell ref="A1:U1"/>
    <mergeCell ref="A17:D17"/>
    <mergeCell ref="R2:U2"/>
    <mergeCell ref="I27:J27"/>
    <mergeCell ref="I28:J28"/>
    <mergeCell ref="I21:J21"/>
    <mergeCell ref="I22:J22"/>
    <mergeCell ref="I20:J20"/>
    <mergeCell ref="B18:T19"/>
    <mergeCell ref="A2:P2"/>
    <mergeCell ref="I29:J29"/>
    <mergeCell ref="I25:J25"/>
    <mergeCell ref="I26:J26"/>
    <mergeCell ref="I23:J23"/>
    <mergeCell ref="I24:J24"/>
  </mergeCells>
  <printOptions horizontalCentered="1"/>
  <pageMargins left="0.19685039370078741" right="3.937007874015748E-2" top="0.39370078740157483" bottom="0.74803149606299213" header="0.31496062992125984" footer="0.31496062992125984"/>
  <pageSetup paperSize="9" scale="85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Y28"/>
  <sheetViews>
    <sheetView zoomScaleNormal="100" workbookViewId="0">
      <selection activeCell="U26" sqref="U26"/>
    </sheetView>
  </sheetViews>
  <sheetFormatPr baseColWidth="10" defaultColWidth="11.42578125" defaultRowHeight="15"/>
  <cols>
    <col min="1" max="1" width="2.5703125" style="102" customWidth="1"/>
    <col min="2" max="3" width="5.42578125" style="102" customWidth="1"/>
    <col min="4" max="4" width="6.85546875" style="102" bestFit="1" customWidth="1"/>
    <col min="5" max="5" width="6.85546875" style="102" customWidth="1"/>
    <col min="6" max="6" width="6.42578125" style="102" bestFit="1" customWidth="1"/>
    <col min="7" max="7" width="6.85546875" style="102" bestFit="1" customWidth="1"/>
    <col min="8" max="8" width="6.85546875" style="102" customWidth="1"/>
    <col min="9" max="10" width="6.42578125" style="102" bestFit="1" customWidth="1"/>
    <col min="11" max="11" width="6.85546875" style="102" bestFit="1" customWidth="1"/>
    <col min="12" max="13" width="5.85546875" style="102" bestFit="1" customWidth="1"/>
    <col min="14" max="14" width="6.85546875" style="102" bestFit="1" customWidth="1"/>
    <col min="15" max="15" width="6.42578125" style="102" bestFit="1" customWidth="1"/>
    <col min="16" max="16" width="7.5703125" style="102" bestFit="1" customWidth="1"/>
    <col min="17" max="18" width="6.85546875" style="102" bestFit="1" customWidth="1"/>
    <col min="19" max="20" width="7.85546875" style="102" bestFit="1" customWidth="1"/>
    <col min="21" max="16384" width="11.42578125" style="102"/>
  </cols>
  <sheetData>
    <row r="2" spans="1:25" ht="29.25" customHeight="1">
      <c r="A2" s="669" t="s">
        <v>349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  <c r="R2" s="669"/>
      <c r="S2" s="669"/>
      <c r="T2" s="669"/>
      <c r="U2" s="134"/>
    </row>
    <row r="3" spans="1:25" s="138" customFormat="1" ht="19.5" customHeight="1">
      <c r="A3" s="135"/>
      <c r="B3" s="136"/>
      <c r="C3" s="677" t="s">
        <v>198</v>
      </c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137"/>
      <c r="U3" s="135"/>
    </row>
    <row r="4" spans="1:25" ht="24" customHeight="1">
      <c r="A4" s="139"/>
      <c r="B4" s="678" t="s">
        <v>199</v>
      </c>
      <c r="C4" s="140"/>
      <c r="D4" s="127" t="s">
        <v>129</v>
      </c>
      <c r="E4" s="127" t="s">
        <v>350</v>
      </c>
      <c r="F4" s="127" t="s">
        <v>132</v>
      </c>
      <c r="G4" s="127" t="s">
        <v>130</v>
      </c>
      <c r="H4" s="127" t="s">
        <v>131</v>
      </c>
      <c r="I4" s="127" t="s">
        <v>133</v>
      </c>
      <c r="J4" s="127" t="s">
        <v>134</v>
      </c>
      <c r="K4" s="127" t="s">
        <v>135</v>
      </c>
      <c r="L4" s="127" t="s">
        <v>136</v>
      </c>
      <c r="M4" s="127" t="s">
        <v>137</v>
      </c>
      <c r="N4" s="127" t="s">
        <v>138</v>
      </c>
      <c r="O4" s="127" t="s">
        <v>139</v>
      </c>
      <c r="P4" s="127" t="s">
        <v>140</v>
      </c>
      <c r="Q4" s="127" t="s">
        <v>141</v>
      </c>
      <c r="R4" s="127" t="s">
        <v>142</v>
      </c>
      <c r="S4" s="127" t="s">
        <v>143</v>
      </c>
      <c r="T4" s="141" t="s">
        <v>1</v>
      </c>
    </row>
    <row r="5" spans="1:25">
      <c r="A5" s="142"/>
      <c r="B5" s="678"/>
      <c r="C5" s="127" t="s">
        <v>129</v>
      </c>
      <c r="D5" s="143">
        <v>51</v>
      </c>
      <c r="E5" s="143">
        <v>40</v>
      </c>
      <c r="F5" s="143">
        <v>0</v>
      </c>
      <c r="G5" s="143">
        <v>6139</v>
      </c>
      <c r="H5" s="143">
        <v>7686</v>
      </c>
      <c r="I5" s="143">
        <v>3931</v>
      </c>
      <c r="J5" s="143">
        <v>613</v>
      </c>
      <c r="K5" s="143">
        <v>463</v>
      </c>
      <c r="L5" s="143">
        <v>102</v>
      </c>
      <c r="M5" s="143">
        <v>204</v>
      </c>
      <c r="N5" s="143">
        <v>38</v>
      </c>
      <c r="O5" s="143">
        <v>903</v>
      </c>
      <c r="P5" s="143">
        <v>67</v>
      </c>
      <c r="Q5" s="143">
        <v>768</v>
      </c>
      <c r="R5" s="143">
        <v>3199</v>
      </c>
      <c r="S5" s="140">
        <v>802</v>
      </c>
      <c r="T5" s="144">
        <f>SUM(D5:S5)</f>
        <v>25006</v>
      </c>
      <c r="Y5" s="228"/>
    </row>
    <row r="6" spans="1:25">
      <c r="A6" s="142"/>
      <c r="B6" s="678"/>
      <c r="C6" s="127" t="s">
        <v>350</v>
      </c>
      <c r="D6" s="143">
        <v>9</v>
      </c>
      <c r="E6" s="143">
        <v>0</v>
      </c>
      <c r="F6" s="143">
        <v>0</v>
      </c>
      <c r="G6" s="143">
        <v>0</v>
      </c>
      <c r="H6" s="143">
        <v>54</v>
      </c>
      <c r="I6" s="143">
        <v>2</v>
      </c>
      <c r="J6" s="143">
        <v>0</v>
      </c>
      <c r="K6" s="143">
        <v>1</v>
      </c>
      <c r="L6" s="143">
        <v>0</v>
      </c>
      <c r="M6" s="143">
        <v>2</v>
      </c>
      <c r="N6" s="143">
        <v>1</v>
      </c>
      <c r="O6" s="143">
        <v>0</v>
      </c>
      <c r="P6" s="143">
        <v>0</v>
      </c>
      <c r="Q6" s="143">
        <v>5</v>
      </c>
      <c r="R6" s="143">
        <v>4</v>
      </c>
      <c r="S6" s="140">
        <v>8</v>
      </c>
      <c r="T6" s="144">
        <f t="shared" ref="T6:T7" si="0">SUM(D6:S6)</f>
        <v>86</v>
      </c>
      <c r="Y6" s="228"/>
    </row>
    <row r="7" spans="1:25">
      <c r="A7" s="142"/>
      <c r="B7" s="678"/>
      <c r="C7" s="127" t="s">
        <v>132</v>
      </c>
      <c r="D7" s="143">
        <v>69</v>
      </c>
      <c r="E7" s="143">
        <v>0</v>
      </c>
      <c r="F7" s="143">
        <v>5</v>
      </c>
      <c r="G7" s="143">
        <v>127</v>
      </c>
      <c r="H7" s="143">
        <v>1947</v>
      </c>
      <c r="I7" s="143">
        <v>81</v>
      </c>
      <c r="J7" s="143">
        <v>73</v>
      </c>
      <c r="K7" s="143">
        <v>108</v>
      </c>
      <c r="L7" s="143">
        <v>24</v>
      </c>
      <c r="M7" s="143">
        <v>51</v>
      </c>
      <c r="N7" s="143">
        <v>245</v>
      </c>
      <c r="O7" s="143">
        <v>379</v>
      </c>
      <c r="P7" s="143">
        <v>2</v>
      </c>
      <c r="Q7" s="143">
        <v>73</v>
      </c>
      <c r="R7" s="143">
        <v>119</v>
      </c>
      <c r="S7" s="140">
        <v>318</v>
      </c>
      <c r="T7" s="144">
        <f t="shared" si="0"/>
        <v>3621</v>
      </c>
      <c r="Y7" s="228"/>
    </row>
    <row r="8" spans="1:25">
      <c r="A8" s="142"/>
      <c r="B8" s="678"/>
      <c r="C8" s="127" t="s">
        <v>130</v>
      </c>
      <c r="D8" s="143">
        <v>6800</v>
      </c>
      <c r="E8" s="143">
        <v>6</v>
      </c>
      <c r="F8" s="143">
        <v>1</v>
      </c>
      <c r="G8" s="143">
        <v>34</v>
      </c>
      <c r="H8" s="143">
        <v>7308</v>
      </c>
      <c r="I8" s="143">
        <v>1472</v>
      </c>
      <c r="J8" s="143">
        <v>108</v>
      </c>
      <c r="K8" s="143">
        <v>512</v>
      </c>
      <c r="L8" s="143">
        <v>48</v>
      </c>
      <c r="M8" s="143">
        <v>298</v>
      </c>
      <c r="N8" s="143">
        <v>16</v>
      </c>
      <c r="O8" s="143">
        <v>195</v>
      </c>
      <c r="P8" s="143">
        <v>51</v>
      </c>
      <c r="Q8" s="143">
        <v>1333</v>
      </c>
      <c r="R8" s="143">
        <v>512</v>
      </c>
      <c r="S8" s="140">
        <v>538</v>
      </c>
      <c r="T8" s="144">
        <f t="shared" ref="T8:T20" si="1">SUM(D8:S8)</f>
        <v>19232</v>
      </c>
      <c r="Y8" s="228"/>
    </row>
    <row r="9" spans="1:25">
      <c r="A9" s="142"/>
      <c r="B9" s="678"/>
      <c r="C9" s="127" t="s">
        <v>131</v>
      </c>
      <c r="D9" s="143">
        <v>14135</v>
      </c>
      <c r="E9" s="143">
        <v>249</v>
      </c>
      <c r="F9" s="143">
        <v>380</v>
      </c>
      <c r="G9" s="143">
        <v>12192</v>
      </c>
      <c r="H9" s="143">
        <v>228</v>
      </c>
      <c r="I9" s="143">
        <v>4615</v>
      </c>
      <c r="J9" s="143">
        <v>3005</v>
      </c>
      <c r="K9" s="143">
        <v>13685</v>
      </c>
      <c r="L9" s="143">
        <v>1205</v>
      </c>
      <c r="M9" s="143">
        <v>4048</v>
      </c>
      <c r="N9" s="143">
        <v>193</v>
      </c>
      <c r="O9" s="143">
        <v>6151</v>
      </c>
      <c r="P9" s="143">
        <v>483</v>
      </c>
      <c r="Q9" s="143">
        <v>5777</v>
      </c>
      <c r="R9" s="143">
        <v>17994</v>
      </c>
      <c r="S9" s="140">
        <v>23650</v>
      </c>
      <c r="T9" s="144">
        <f t="shared" si="1"/>
        <v>107990</v>
      </c>
      <c r="Y9" s="228"/>
    </row>
    <row r="10" spans="1:25">
      <c r="A10" s="142"/>
      <c r="B10" s="678"/>
      <c r="C10" s="127" t="s">
        <v>133</v>
      </c>
      <c r="D10" s="143">
        <v>4878</v>
      </c>
      <c r="E10" s="143">
        <v>7</v>
      </c>
      <c r="F10" s="143">
        <v>1</v>
      </c>
      <c r="G10" s="143">
        <v>1663</v>
      </c>
      <c r="H10" s="143">
        <v>2534</v>
      </c>
      <c r="I10" s="143">
        <v>35</v>
      </c>
      <c r="J10" s="143">
        <v>84</v>
      </c>
      <c r="K10" s="143">
        <v>244</v>
      </c>
      <c r="L10" s="143">
        <v>107</v>
      </c>
      <c r="M10" s="143">
        <v>230</v>
      </c>
      <c r="N10" s="143">
        <v>2</v>
      </c>
      <c r="O10" s="143">
        <v>129</v>
      </c>
      <c r="P10" s="143">
        <v>3</v>
      </c>
      <c r="Q10" s="143">
        <v>20</v>
      </c>
      <c r="R10" s="143">
        <v>268</v>
      </c>
      <c r="S10" s="140">
        <v>208</v>
      </c>
      <c r="T10" s="144">
        <f t="shared" si="1"/>
        <v>10413</v>
      </c>
      <c r="Y10" s="228"/>
    </row>
    <row r="11" spans="1:25">
      <c r="A11" s="142"/>
      <c r="B11" s="678"/>
      <c r="C11" s="127" t="s">
        <v>134</v>
      </c>
      <c r="D11" s="143">
        <v>369</v>
      </c>
      <c r="E11" s="143">
        <v>5</v>
      </c>
      <c r="F11" s="143">
        <v>1</v>
      </c>
      <c r="G11" s="143">
        <v>85</v>
      </c>
      <c r="H11" s="143">
        <v>970</v>
      </c>
      <c r="I11" s="143">
        <v>91</v>
      </c>
      <c r="J11" s="143">
        <v>37</v>
      </c>
      <c r="K11" s="143">
        <v>129</v>
      </c>
      <c r="L11" s="143">
        <v>163</v>
      </c>
      <c r="M11" s="143">
        <v>92</v>
      </c>
      <c r="N11" s="143">
        <v>7</v>
      </c>
      <c r="O11" s="143">
        <v>3080</v>
      </c>
      <c r="P11" s="143">
        <v>1080</v>
      </c>
      <c r="Q11" s="143">
        <v>30</v>
      </c>
      <c r="R11" s="143">
        <v>717</v>
      </c>
      <c r="S11" s="140">
        <v>469</v>
      </c>
      <c r="T11" s="144">
        <f t="shared" si="1"/>
        <v>7325</v>
      </c>
      <c r="Y11" s="228"/>
    </row>
    <row r="12" spans="1:25">
      <c r="A12" s="142"/>
      <c r="B12" s="678"/>
      <c r="C12" s="127" t="s">
        <v>135</v>
      </c>
      <c r="D12" s="143">
        <v>841</v>
      </c>
      <c r="E12" s="143">
        <v>0</v>
      </c>
      <c r="F12" s="143">
        <v>1</v>
      </c>
      <c r="G12" s="143">
        <v>538</v>
      </c>
      <c r="H12" s="143">
        <v>10309</v>
      </c>
      <c r="I12" s="143">
        <v>199</v>
      </c>
      <c r="J12" s="143">
        <v>236</v>
      </c>
      <c r="K12" s="143">
        <v>22</v>
      </c>
      <c r="L12" s="143">
        <v>571</v>
      </c>
      <c r="M12" s="143">
        <v>436</v>
      </c>
      <c r="N12" s="143">
        <v>5</v>
      </c>
      <c r="O12" s="143">
        <v>1331</v>
      </c>
      <c r="P12" s="143">
        <v>90</v>
      </c>
      <c r="Q12" s="143">
        <v>79</v>
      </c>
      <c r="R12" s="143">
        <v>1522</v>
      </c>
      <c r="S12" s="140">
        <v>3929</v>
      </c>
      <c r="T12" s="144">
        <f t="shared" si="1"/>
        <v>20109</v>
      </c>
      <c r="Y12" s="228"/>
    </row>
    <row r="13" spans="1:25">
      <c r="A13" s="142"/>
      <c r="B13" s="678"/>
      <c r="C13" s="127" t="s">
        <v>136</v>
      </c>
      <c r="D13" s="143">
        <v>267</v>
      </c>
      <c r="E13" s="143">
        <v>0</v>
      </c>
      <c r="F13" s="143">
        <v>3</v>
      </c>
      <c r="G13" s="143">
        <v>64</v>
      </c>
      <c r="H13" s="143">
        <v>627</v>
      </c>
      <c r="I13" s="143">
        <v>64</v>
      </c>
      <c r="J13" s="143">
        <v>155</v>
      </c>
      <c r="K13" s="143">
        <v>329</v>
      </c>
      <c r="L13" s="143">
        <v>0</v>
      </c>
      <c r="M13" s="143">
        <v>288</v>
      </c>
      <c r="N13" s="143">
        <v>4</v>
      </c>
      <c r="O13" s="143">
        <v>678</v>
      </c>
      <c r="P13" s="143">
        <v>63</v>
      </c>
      <c r="Q13" s="143">
        <v>16</v>
      </c>
      <c r="R13" s="143">
        <v>104</v>
      </c>
      <c r="S13" s="140">
        <v>204</v>
      </c>
      <c r="T13" s="144">
        <f t="shared" si="1"/>
        <v>2866</v>
      </c>
      <c r="Y13" s="228"/>
    </row>
    <row r="14" spans="1:25">
      <c r="A14" s="145"/>
      <c r="B14" s="678"/>
      <c r="C14" s="127" t="s">
        <v>137</v>
      </c>
      <c r="D14" s="143">
        <v>362</v>
      </c>
      <c r="E14" s="143">
        <v>0</v>
      </c>
      <c r="F14" s="143">
        <v>3</v>
      </c>
      <c r="G14" s="143">
        <v>420</v>
      </c>
      <c r="H14" s="143">
        <v>2407</v>
      </c>
      <c r="I14" s="143">
        <v>250</v>
      </c>
      <c r="J14" s="143">
        <v>95</v>
      </c>
      <c r="K14" s="143">
        <v>526</v>
      </c>
      <c r="L14" s="143">
        <v>306</v>
      </c>
      <c r="M14" s="143">
        <v>26</v>
      </c>
      <c r="N14" s="143">
        <v>5</v>
      </c>
      <c r="O14" s="143">
        <v>470</v>
      </c>
      <c r="P14" s="143">
        <v>6</v>
      </c>
      <c r="Q14" s="143">
        <v>25</v>
      </c>
      <c r="R14" s="143">
        <v>134</v>
      </c>
      <c r="S14" s="140">
        <v>387</v>
      </c>
      <c r="T14" s="144">
        <f t="shared" si="1"/>
        <v>5422</v>
      </c>
      <c r="Y14" s="228"/>
    </row>
    <row r="15" spans="1:25">
      <c r="A15" s="145"/>
      <c r="B15" s="678"/>
      <c r="C15" s="127" t="s">
        <v>138</v>
      </c>
      <c r="D15" s="143">
        <v>56</v>
      </c>
      <c r="E15" s="143">
        <v>2</v>
      </c>
      <c r="F15" s="143">
        <v>3</v>
      </c>
      <c r="G15" s="143">
        <v>3</v>
      </c>
      <c r="H15" s="143">
        <v>175</v>
      </c>
      <c r="I15" s="143">
        <v>4</v>
      </c>
      <c r="J15" s="143">
        <v>3</v>
      </c>
      <c r="K15" s="143">
        <v>4</v>
      </c>
      <c r="L15" s="143">
        <v>16</v>
      </c>
      <c r="M15" s="143">
        <v>7</v>
      </c>
      <c r="N15" s="143">
        <v>3</v>
      </c>
      <c r="O15" s="143">
        <v>5</v>
      </c>
      <c r="P15" s="143">
        <v>0</v>
      </c>
      <c r="Q15" s="143">
        <v>5</v>
      </c>
      <c r="R15" s="143">
        <v>116</v>
      </c>
      <c r="S15" s="140">
        <v>8</v>
      </c>
      <c r="T15" s="144">
        <f t="shared" si="1"/>
        <v>410</v>
      </c>
      <c r="Y15" s="228"/>
    </row>
    <row r="16" spans="1:25">
      <c r="A16" s="145"/>
      <c r="B16" s="678"/>
      <c r="C16" s="127" t="s">
        <v>139</v>
      </c>
      <c r="D16" s="143">
        <v>1245</v>
      </c>
      <c r="E16" s="143">
        <v>0</v>
      </c>
      <c r="F16" s="143">
        <v>1</v>
      </c>
      <c r="G16" s="143">
        <v>302</v>
      </c>
      <c r="H16" s="143">
        <v>4181</v>
      </c>
      <c r="I16" s="143">
        <v>189</v>
      </c>
      <c r="J16" s="143">
        <v>3768</v>
      </c>
      <c r="K16" s="143">
        <v>1402</v>
      </c>
      <c r="L16" s="143">
        <v>798</v>
      </c>
      <c r="M16" s="143">
        <v>410</v>
      </c>
      <c r="N16" s="143">
        <v>40</v>
      </c>
      <c r="O16" s="143">
        <v>27</v>
      </c>
      <c r="P16" s="143">
        <v>1270</v>
      </c>
      <c r="Q16" s="143">
        <v>60</v>
      </c>
      <c r="R16" s="143">
        <v>1706</v>
      </c>
      <c r="S16" s="140">
        <v>5040</v>
      </c>
      <c r="T16" s="144">
        <f t="shared" si="1"/>
        <v>20439</v>
      </c>
      <c r="Y16" s="228"/>
    </row>
    <row r="17" spans="1:25" ht="15.75" customHeight="1">
      <c r="A17" s="142"/>
      <c r="B17" s="678"/>
      <c r="C17" s="127" t="s">
        <v>140</v>
      </c>
      <c r="D17" s="143">
        <v>107</v>
      </c>
      <c r="E17" s="143">
        <v>0</v>
      </c>
      <c r="F17" s="143">
        <v>0</v>
      </c>
      <c r="G17" s="143">
        <v>95</v>
      </c>
      <c r="H17" s="143">
        <v>511</v>
      </c>
      <c r="I17" s="143">
        <v>18</v>
      </c>
      <c r="J17" s="143">
        <v>1482</v>
      </c>
      <c r="K17" s="143">
        <v>60</v>
      </c>
      <c r="L17" s="143">
        <v>66</v>
      </c>
      <c r="M17" s="143">
        <v>6</v>
      </c>
      <c r="N17" s="143">
        <v>1</v>
      </c>
      <c r="O17" s="143">
        <v>1545</v>
      </c>
      <c r="P17" s="143">
        <v>0</v>
      </c>
      <c r="Q17" s="143">
        <v>30</v>
      </c>
      <c r="R17" s="143">
        <v>414</v>
      </c>
      <c r="S17" s="140">
        <v>248</v>
      </c>
      <c r="T17" s="144">
        <f t="shared" si="1"/>
        <v>4583</v>
      </c>
      <c r="Y17" s="228"/>
    </row>
    <row r="18" spans="1:25">
      <c r="B18" s="678"/>
      <c r="C18" s="127" t="s">
        <v>141</v>
      </c>
      <c r="D18" s="143">
        <v>776</v>
      </c>
      <c r="E18" s="143">
        <v>4</v>
      </c>
      <c r="F18" s="143">
        <v>2</v>
      </c>
      <c r="G18" s="143">
        <v>940</v>
      </c>
      <c r="H18" s="143">
        <v>2465</v>
      </c>
      <c r="I18" s="143">
        <v>27</v>
      </c>
      <c r="J18" s="143">
        <v>27</v>
      </c>
      <c r="K18" s="143">
        <v>52</v>
      </c>
      <c r="L18" s="143">
        <v>17</v>
      </c>
      <c r="M18" s="143">
        <v>22</v>
      </c>
      <c r="N18" s="143">
        <v>0</v>
      </c>
      <c r="O18" s="143">
        <v>57</v>
      </c>
      <c r="P18" s="143">
        <v>19</v>
      </c>
      <c r="Q18" s="143">
        <v>2</v>
      </c>
      <c r="R18" s="143">
        <v>249</v>
      </c>
      <c r="S18" s="140">
        <v>67</v>
      </c>
      <c r="T18" s="144">
        <f t="shared" si="1"/>
        <v>4726</v>
      </c>
      <c r="Y18" s="228"/>
    </row>
    <row r="19" spans="1:25" ht="15.75" customHeight="1">
      <c r="A19" s="146"/>
      <c r="B19" s="678"/>
      <c r="C19" s="127" t="s">
        <v>142</v>
      </c>
      <c r="D19" s="143">
        <v>2800</v>
      </c>
      <c r="E19" s="143">
        <v>17</v>
      </c>
      <c r="F19" s="143">
        <v>7</v>
      </c>
      <c r="G19" s="143">
        <v>410</v>
      </c>
      <c r="H19" s="143">
        <v>8829</v>
      </c>
      <c r="I19" s="143">
        <v>174</v>
      </c>
      <c r="J19" s="143">
        <v>482</v>
      </c>
      <c r="K19" s="143">
        <v>1321</v>
      </c>
      <c r="L19" s="143">
        <v>65</v>
      </c>
      <c r="M19" s="143">
        <v>148</v>
      </c>
      <c r="N19" s="143">
        <v>130</v>
      </c>
      <c r="O19" s="143">
        <v>1197</v>
      </c>
      <c r="P19" s="143">
        <v>288</v>
      </c>
      <c r="Q19" s="143">
        <v>184</v>
      </c>
      <c r="R19" s="143">
        <v>29</v>
      </c>
      <c r="S19" s="140">
        <v>3519</v>
      </c>
      <c r="T19" s="144">
        <f t="shared" si="1"/>
        <v>19600</v>
      </c>
      <c r="Y19" s="228"/>
    </row>
    <row r="20" spans="1:25">
      <c r="A20" s="147"/>
      <c r="B20" s="678"/>
      <c r="C20" s="127" t="s">
        <v>143</v>
      </c>
      <c r="D20" s="140">
        <v>965</v>
      </c>
      <c r="E20" s="140">
        <v>0</v>
      </c>
      <c r="F20" s="140">
        <v>5</v>
      </c>
      <c r="G20" s="140">
        <v>401</v>
      </c>
      <c r="H20" s="140">
        <v>10904</v>
      </c>
      <c r="I20" s="140">
        <v>125</v>
      </c>
      <c r="J20" s="140">
        <v>651</v>
      </c>
      <c r="K20" s="140">
        <v>2466</v>
      </c>
      <c r="L20" s="140">
        <v>129</v>
      </c>
      <c r="M20" s="140">
        <v>258</v>
      </c>
      <c r="N20" s="140">
        <v>11</v>
      </c>
      <c r="O20" s="140">
        <v>3995</v>
      </c>
      <c r="P20" s="140">
        <v>152</v>
      </c>
      <c r="Q20" s="140">
        <v>86</v>
      </c>
      <c r="R20" s="140">
        <v>3912</v>
      </c>
      <c r="S20" s="140">
        <v>52</v>
      </c>
      <c r="T20" s="144">
        <f t="shared" si="1"/>
        <v>24112</v>
      </c>
      <c r="Y20" s="228"/>
    </row>
    <row r="21" spans="1:25" s="148" customFormat="1" ht="23.25" customHeight="1">
      <c r="B21" s="149"/>
      <c r="C21" s="150" t="s">
        <v>1</v>
      </c>
      <c r="D21" s="151">
        <f>SUM(D5:D20)</f>
        <v>33730</v>
      </c>
      <c r="E21" s="151">
        <f>SUM(E5:E20)</f>
        <v>330</v>
      </c>
      <c r="F21" s="151">
        <f t="shared" ref="F21:T21" si="2">SUM(F5:F20)</f>
        <v>413</v>
      </c>
      <c r="G21" s="151">
        <f t="shared" si="2"/>
        <v>23413</v>
      </c>
      <c r="H21" s="151">
        <f t="shared" si="2"/>
        <v>61135</v>
      </c>
      <c r="I21" s="151">
        <f t="shared" si="2"/>
        <v>11277</v>
      </c>
      <c r="J21" s="151">
        <f t="shared" si="2"/>
        <v>10819</v>
      </c>
      <c r="K21" s="151">
        <f t="shared" si="2"/>
        <v>21324</v>
      </c>
      <c r="L21" s="151">
        <f t="shared" si="2"/>
        <v>3617</v>
      </c>
      <c r="M21" s="151">
        <f t="shared" si="2"/>
        <v>6526</v>
      </c>
      <c r="N21" s="151">
        <f t="shared" si="2"/>
        <v>701</v>
      </c>
      <c r="O21" s="151">
        <f t="shared" si="2"/>
        <v>20142</v>
      </c>
      <c r="P21" s="151">
        <f t="shared" si="2"/>
        <v>3574</v>
      </c>
      <c r="Q21" s="151">
        <f t="shared" si="2"/>
        <v>8493</v>
      </c>
      <c r="R21" s="151">
        <f t="shared" si="2"/>
        <v>30999</v>
      </c>
      <c r="S21" s="151">
        <f t="shared" si="2"/>
        <v>39447</v>
      </c>
      <c r="T21" s="152">
        <f t="shared" si="2"/>
        <v>275940</v>
      </c>
      <c r="Y21" s="228"/>
    </row>
    <row r="22" spans="1:25" s="153" customFormat="1" ht="15" customHeight="1">
      <c r="C22" s="154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Y22" s="228"/>
    </row>
    <row r="23" spans="1:25" ht="15" customHeight="1">
      <c r="B23" s="679" t="s">
        <v>351</v>
      </c>
      <c r="C23" s="679"/>
      <c r="D23" s="679"/>
      <c r="E23" s="679"/>
      <c r="F23" s="679"/>
      <c r="G23" s="679"/>
      <c r="H23" s="679"/>
      <c r="I23" s="679"/>
      <c r="J23" s="679"/>
      <c r="K23" s="679"/>
      <c r="L23" s="679"/>
      <c r="M23" s="679"/>
      <c r="N23" s="679"/>
      <c r="O23" s="679"/>
      <c r="P23" s="679"/>
      <c r="Q23" s="679"/>
      <c r="R23" s="679"/>
      <c r="S23" s="679"/>
      <c r="T23" s="679"/>
    </row>
    <row r="24" spans="1:25" ht="25.5" customHeight="1">
      <c r="A24" s="103"/>
      <c r="B24" s="679"/>
      <c r="C24" s="679"/>
      <c r="D24" s="679"/>
      <c r="E24" s="679"/>
      <c r="F24" s="679"/>
      <c r="G24" s="679"/>
      <c r="H24" s="679"/>
      <c r="I24" s="679"/>
      <c r="J24" s="679"/>
      <c r="K24" s="679"/>
      <c r="L24" s="679"/>
      <c r="M24" s="679"/>
      <c r="N24" s="679"/>
      <c r="O24" s="679"/>
      <c r="P24" s="679"/>
      <c r="Q24" s="679"/>
      <c r="R24" s="679"/>
      <c r="S24" s="679"/>
      <c r="T24" s="679"/>
      <c r="U24" s="103"/>
    </row>
    <row r="25" spans="1:25">
      <c r="A25" s="103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03"/>
    </row>
    <row r="26" spans="1:25"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</row>
    <row r="27" spans="1: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</row>
    <row r="28" spans="1:25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</row>
  </sheetData>
  <mergeCells count="4">
    <mergeCell ref="A2:T2"/>
    <mergeCell ref="C3:S3"/>
    <mergeCell ref="B4:B20"/>
    <mergeCell ref="B23:T24"/>
  </mergeCells>
  <printOptions horizontalCentered="1"/>
  <pageMargins left="0.78740157480314965" right="0.23622047244094491" top="0.39370078740157483" bottom="0.74803149606299213" header="0.31496062992125984" footer="0.31496062992125984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T32"/>
  <sheetViews>
    <sheetView zoomScale="85" zoomScaleNormal="85" workbookViewId="0">
      <selection activeCell="Y11" sqref="Y11"/>
    </sheetView>
  </sheetViews>
  <sheetFormatPr baseColWidth="10" defaultColWidth="11.42578125" defaultRowHeight="12.75"/>
  <cols>
    <col min="1" max="1" width="27" style="4" customWidth="1"/>
    <col min="2" max="17" width="7.85546875" style="101" customWidth="1"/>
    <col min="18" max="18" width="10.5703125" style="101" bestFit="1" customWidth="1"/>
    <col min="19" max="16384" width="11.42578125" style="4"/>
  </cols>
  <sheetData>
    <row r="1" spans="1:18" ht="25.35" customHeight="1">
      <c r="A1" s="680" t="s">
        <v>381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  <c r="R1" s="680"/>
    </row>
    <row r="2" spans="1:18" customFormat="1" ht="67.349999999999994" customHeight="1">
      <c r="A2" s="173"/>
      <c r="B2" s="94" t="s">
        <v>89</v>
      </c>
      <c r="C2" s="94" t="s">
        <v>88</v>
      </c>
      <c r="D2" s="94" t="s">
        <v>19</v>
      </c>
      <c r="E2" s="94" t="s">
        <v>16</v>
      </c>
      <c r="F2" s="94" t="s">
        <v>87</v>
      </c>
      <c r="G2" s="94" t="s">
        <v>17</v>
      </c>
      <c r="H2" s="94" t="s">
        <v>85</v>
      </c>
      <c r="I2" s="94" t="s">
        <v>90</v>
      </c>
      <c r="J2" s="94" t="s">
        <v>91</v>
      </c>
      <c r="K2" s="94" t="s">
        <v>84</v>
      </c>
      <c r="L2" s="94" t="s">
        <v>92</v>
      </c>
      <c r="M2" s="94" t="s">
        <v>21</v>
      </c>
      <c r="N2" s="94" t="s">
        <v>22</v>
      </c>
      <c r="O2" s="94" t="s">
        <v>86</v>
      </c>
      <c r="P2" s="94" t="s">
        <v>83</v>
      </c>
      <c r="Q2" s="508" t="s">
        <v>319</v>
      </c>
      <c r="R2" s="104" t="s">
        <v>1</v>
      </c>
    </row>
    <row r="3" spans="1:18" ht="15.6" customHeight="1">
      <c r="A3" s="14" t="s">
        <v>154</v>
      </c>
      <c r="B3" s="272">
        <v>15483</v>
      </c>
      <c r="C3" s="272">
        <v>10593</v>
      </c>
      <c r="D3" s="355">
        <f>'[2]Collections 2025 tri'!$W$37+'[2]Collections 2025 tri'!$W$48</f>
        <v>143537</v>
      </c>
      <c r="E3" s="272">
        <v>426</v>
      </c>
      <c r="F3" s="272">
        <v>12697</v>
      </c>
      <c r="G3" s="272">
        <v>12399</v>
      </c>
      <c r="H3" s="272">
        <v>11593</v>
      </c>
      <c r="I3" s="272">
        <v>6563</v>
      </c>
      <c r="J3" s="272">
        <v>11527</v>
      </c>
      <c r="K3" s="272">
        <v>17231</v>
      </c>
      <c r="L3" s="272">
        <v>16234</v>
      </c>
      <c r="M3" s="272">
        <v>4017</v>
      </c>
      <c r="N3" s="272">
        <v>4486</v>
      </c>
      <c r="O3" s="272">
        <v>12781</v>
      </c>
      <c r="P3" s="272">
        <v>15867</v>
      </c>
      <c r="Q3" s="520">
        <v>981</v>
      </c>
      <c r="R3" s="356">
        <f>SUM(B3:P3)</f>
        <v>295434</v>
      </c>
    </row>
    <row r="4" spans="1:18" ht="15.6" customHeight="1">
      <c r="A4" s="14" t="s">
        <v>155</v>
      </c>
      <c r="B4" s="272">
        <v>17026</v>
      </c>
      <c r="C4" s="272">
        <v>12775</v>
      </c>
      <c r="D4" s="355">
        <f>'[2]Collections 2025 tri'!$W$38+'[2]Collections 2025 tri'!$W$49</f>
        <v>51690</v>
      </c>
      <c r="E4" s="272">
        <v>50585</v>
      </c>
      <c r="F4" s="272">
        <v>16685</v>
      </c>
      <c r="G4" s="272">
        <v>14829</v>
      </c>
      <c r="H4" s="272">
        <v>11584</v>
      </c>
      <c r="I4" s="272">
        <v>8522</v>
      </c>
      <c r="J4" s="272">
        <v>11869</v>
      </c>
      <c r="K4" s="272">
        <v>19601</v>
      </c>
      <c r="L4" s="272">
        <v>14850</v>
      </c>
      <c r="M4" s="272">
        <v>4798</v>
      </c>
      <c r="N4" s="272">
        <v>5316</v>
      </c>
      <c r="O4" s="272">
        <v>17233</v>
      </c>
      <c r="P4" s="272">
        <v>18248</v>
      </c>
      <c r="Q4" s="520">
        <v>932</v>
      </c>
      <c r="R4" s="356">
        <f t="shared" ref="R4:R18" si="0">SUM(B4:P4)</f>
        <v>275611</v>
      </c>
    </row>
    <row r="5" spans="1:18" ht="15.6" customHeight="1">
      <c r="A5" s="14" t="s">
        <v>156</v>
      </c>
      <c r="B5" s="272">
        <v>3547</v>
      </c>
      <c r="C5" s="272">
        <v>2952</v>
      </c>
      <c r="D5" s="355">
        <f>'[2]Collections 2025 tri'!$W$41</f>
        <v>24769</v>
      </c>
      <c r="E5" s="272">
        <v>3</v>
      </c>
      <c r="F5" s="272">
        <v>3503</v>
      </c>
      <c r="G5" s="272">
        <v>3292</v>
      </c>
      <c r="H5" s="272">
        <v>1904</v>
      </c>
      <c r="I5" s="272">
        <v>2431</v>
      </c>
      <c r="J5" s="272">
        <v>2402</v>
      </c>
      <c r="K5" s="272">
        <v>5514</v>
      </c>
      <c r="L5" s="272">
        <v>5546</v>
      </c>
      <c r="M5" s="272">
        <v>1300</v>
      </c>
      <c r="N5" s="272">
        <v>0</v>
      </c>
      <c r="O5" s="272">
        <v>4294</v>
      </c>
      <c r="P5" s="272">
        <v>5369</v>
      </c>
      <c r="Q5" s="520">
        <v>2364</v>
      </c>
      <c r="R5" s="356">
        <f t="shared" si="0"/>
        <v>66826</v>
      </c>
    </row>
    <row r="6" spans="1:18" ht="15.6" customHeight="1">
      <c r="A6" s="14" t="s">
        <v>157</v>
      </c>
      <c r="B6" s="272">
        <v>368</v>
      </c>
      <c r="C6" s="272">
        <v>174</v>
      </c>
      <c r="D6" s="355">
        <f>'[2]Collections 2025 tri'!$W$42</f>
        <v>858</v>
      </c>
      <c r="E6" s="272">
        <v>334</v>
      </c>
      <c r="F6" s="272">
        <v>501</v>
      </c>
      <c r="G6" s="272">
        <v>393</v>
      </c>
      <c r="H6" s="272">
        <v>180</v>
      </c>
      <c r="I6" s="272">
        <v>206</v>
      </c>
      <c r="J6" s="272">
        <v>247</v>
      </c>
      <c r="K6" s="272">
        <v>421</v>
      </c>
      <c r="L6" s="272">
        <v>162</v>
      </c>
      <c r="M6" s="272">
        <v>105</v>
      </c>
      <c r="N6" s="272">
        <v>0</v>
      </c>
      <c r="O6" s="272">
        <v>284</v>
      </c>
      <c r="P6" s="272">
        <v>430</v>
      </c>
      <c r="Q6" s="520">
        <v>33</v>
      </c>
      <c r="R6" s="356">
        <f t="shared" si="0"/>
        <v>4663</v>
      </c>
    </row>
    <row r="7" spans="1:18" ht="15.6" customHeight="1">
      <c r="A7" s="14" t="s">
        <v>158</v>
      </c>
      <c r="B7" s="272">
        <v>5070</v>
      </c>
      <c r="C7" s="272">
        <v>3779</v>
      </c>
      <c r="D7" s="355">
        <f>'[2]Collections 2025 tri'!$W$43</f>
        <v>18023</v>
      </c>
      <c r="E7" s="272">
        <v>0</v>
      </c>
      <c r="F7" s="272">
        <v>2603</v>
      </c>
      <c r="G7" s="272">
        <v>2696</v>
      </c>
      <c r="H7" s="272">
        <v>2982</v>
      </c>
      <c r="I7" s="272">
        <v>1081</v>
      </c>
      <c r="J7" s="272">
        <v>3436</v>
      </c>
      <c r="K7" s="272">
        <v>2910</v>
      </c>
      <c r="L7" s="272">
        <v>4339</v>
      </c>
      <c r="M7" s="272">
        <v>894</v>
      </c>
      <c r="N7" s="272">
        <v>0</v>
      </c>
      <c r="O7" s="272">
        <v>3172</v>
      </c>
      <c r="P7" s="272">
        <v>3979</v>
      </c>
      <c r="Q7" s="520">
        <v>394</v>
      </c>
      <c r="R7" s="356">
        <f t="shared" si="0"/>
        <v>54964</v>
      </c>
    </row>
    <row r="8" spans="1:18" ht="15.6" customHeight="1">
      <c r="A8" s="14" t="s">
        <v>159</v>
      </c>
      <c r="B8" s="272">
        <v>1763</v>
      </c>
      <c r="C8" s="272">
        <v>1222</v>
      </c>
      <c r="D8" s="355">
        <f>'[2]Collections 2025 tri'!$W$44</f>
        <v>3637</v>
      </c>
      <c r="E8" s="272">
        <v>2</v>
      </c>
      <c r="F8" s="272">
        <v>1159</v>
      </c>
      <c r="G8" s="272">
        <v>1004</v>
      </c>
      <c r="H8" s="272">
        <v>946</v>
      </c>
      <c r="I8" s="272">
        <v>564</v>
      </c>
      <c r="J8" s="272">
        <v>935</v>
      </c>
      <c r="K8" s="272">
        <v>1210</v>
      </c>
      <c r="L8" s="272">
        <v>942</v>
      </c>
      <c r="M8" s="272">
        <v>389</v>
      </c>
      <c r="N8" s="272">
        <v>0</v>
      </c>
      <c r="O8" s="272">
        <v>1040</v>
      </c>
      <c r="P8" s="272">
        <v>1065</v>
      </c>
      <c r="Q8" s="520">
        <v>17</v>
      </c>
      <c r="R8" s="356">
        <f t="shared" si="0"/>
        <v>15878</v>
      </c>
    </row>
    <row r="9" spans="1:18" ht="15.6" customHeight="1">
      <c r="A9" s="14" t="s">
        <v>160</v>
      </c>
      <c r="B9" s="272">
        <v>364</v>
      </c>
      <c r="C9" s="272">
        <v>193</v>
      </c>
      <c r="D9" s="355">
        <f>'[2]Collections 2025 tri'!$W$40</f>
        <v>5806</v>
      </c>
      <c r="E9" s="272">
        <v>141</v>
      </c>
      <c r="F9" s="272">
        <v>481</v>
      </c>
      <c r="G9" s="272">
        <v>374</v>
      </c>
      <c r="H9" s="272">
        <v>194</v>
      </c>
      <c r="I9" s="272">
        <v>0</v>
      </c>
      <c r="J9" s="272">
        <v>204</v>
      </c>
      <c r="K9" s="272">
        <v>295</v>
      </c>
      <c r="L9" s="272">
        <v>213</v>
      </c>
      <c r="M9" s="272">
        <v>34</v>
      </c>
      <c r="N9" s="272">
        <v>38</v>
      </c>
      <c r="O9" s="272">
        <v>139</v>
      </c>
      <c r="P9" s="272">
        <v>683</v>
      </c>
      <c r="Q9" s="520">
        <v>24</v>
      </c>
      <c r="R9" s="356">
        <f t="shared" si="0"/>
        <v>9159</v>
      </c>
    </row>
    <row r="10" spans="1:18" ht="15.6" customHeight="1">
      <c r="A10" s="14" t="s">
        <v>161</v>
      </c>
      <c r="B10" s="272">
        <v>0</v>
      </c>
      <c r="C10" s="272">
        <v>0</v>
      </c>
      <c r="D10">
        <f>'[2]Collections 2025 tri'!$Y$9</f>
        <v>586</v>
      </c>
      <c r="E10" s="272">
        <v>0</v>
      </c>
      <c r="F10" s="272">
        <v>0</v>
      </c>
      <c r="G10" s="272">
        <v>0</v>
      </c>
      <c r="H10" s="272">
        <v>0</v>
      </c>
      <c r="I10" s="272">
        <v>0</v>
      </c>
      <c r="J10" s="272">
        <v>0</v>
      </c>
      <c r="K10" s="272">
        <v>1</v>
      </c>
      <c r="L10" s="272">
        <v>0</v>
      </c>
      <c r="M10" s="272">
        <v>0</v>
      </c>
      <c r="N10" s="272">
        <v>0</v>
      </c>
      <c r="O10" s="272">
        <v>3</v>
      </c>
      <c r="P10" s="272">
        <v>0</v>
      </c>
      <c r="Q10" s="520">
        <v>0</v>
      </c>
      <c r="R10" s="356">
        <f t="shared" si="0"/>
        <v>590</v>
      </c>
    </row>
    <row r="11" spans="1:18" ht="15.6" customHeight="1">
      <c r="A11" s="14" t="s">
        <v>162</v>
      </c>
      <c r="B11" s="272">
        <v>1</v>
      </c>
      <c r="C11" s="272">
        <v>0</v>
      </c>
      <c r="D11" s="355">
        <f>'[2]Collections 2025 tri'!$W$39</f>
        <v>2446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1</v>
      </c>
      <c r="M11" s="272">
        <v>0</v>
      </c>
      <c r="N11" s="272">
        <v>5</v>
      </c>
      <c r="O11" s="272">
        <v>1</v>
      </c>
      <c r="P11" s="272">
        <v>6</v>
      </c>
      <c r="Q11" s="520">
        <v>70</v>
      </c>
      <c r="R11" s="356">
        <f t="shared" si="0"/>
        <v>2460</v>
      </c>
    </row>
    <row r="12" spans="1:18" ht="15.6" customHeight="1">
      <c r="A12" s="14" t="s">
        <v>163</v>
      </c>
      <c r="B12" s="272">
        <v>1</v>
      </c>
      <c r="C12" s="272">
        <v>2</v>
      </c>
      <c r="D12">
        <v>101</v>
      </c>
      <c r="E12" s="272">
        <v>0</v>
      </c>
      <c r="F12" s="272">
        <v>0</v>
      </c>
      <c r="G12" s="272">
        <v>1</v>
      </c>
      <c r="H12" s="272">
        <v>0</v>
      </c>
      <c r="I12" s="272">
        <v>4</v>
      </c>
      <c r="J12" s="272">
        <v>1</v>
      </c>
      <c r="K12" s="272">
        <v>68</v>
      </c>
      <c r="L12" s="272">
        <v>0</v>
      </c>
      <c r="M12" s="272">
        <v>0</v>
      </c>
      <c r="N12" s="272">
        <v>0</v>
      </c>
      <c r="O12" s="272">
        <v>1</v>
      </c>
      <c r="P12" s="272">
        <v>1</v>
      </c>
      <c r="Q12" s="520">
        <v>0</v>
      </c>
      <c r="R12" s="356">
        <f t="shared" si="0"/>
        <v>180</v>
      </c>
    </row>
    <row r="13" spans="1:18" ht="15.6" customHeight="1">
      <c r="A13" s="14" t="s">
        <v>164</v>
      </c>
      <c r="B13" s="272">
        <v>4441</v>
      </c>
      <c r="C13" s="272">
        <v>1789</v>
      </c>
      <c r="D13" s="355">
        <f>'[2]Collections 2025 tri'!$W$50</f>
        <v>9873</v>
      </c>
      <c r="E13" s="272">
        <v>226</v>
      </c>
      <c r="F13" s="272">
        <v>912</v>
      </c>
      <c r="G13" s="272">
        <v>1565</v>
      </c>
      <c r="H13" s="272">
        <v>882</v>
      </c>
      <c r="I13" s="272">
        <v>764</v>
      </c>
      <c r="J13" s="272">
        <v>2276</v>
      </c>
      <c r="K13" s="272">
        <v>763</v>
      </c>
      <c r="L13" s="272">
        <v>1662</v>
      </c>
      <c r="M13" s="272">
        <v>1390</v>
      </c>
      <c r="N13" s="272">
        <v>375</v>
      </c>
      <c r="O13" s="272">
        <v>1386</v>
      </c>
      <c r="P13" s="272">
        <v>2297</v>
      </c>
      <c r="Q13" s="520">
        <v>25</v>
      </c>
      <c r="R13" s="356">
        <f t="shared" si="0"/>
        <v>30601</v>
      </c>
    </row>
    <row r="14" spans="1:18" ht="15.6" customHeight="1">
      <c r="A14" s="14" t="s">
        <v>165</v>
      </c>
      <c r="B14" s="272">
        <v>1035</v>
      </c>
      <c r="C14" s="272">
        <v>664</v>
      </c>
      <c r="D14" s="355">
        <f>'[2]Collections 2025 tri'!$W$51</f>
        <v>3212</v>
      </c>
      <c r="E14" s="272">
        <v>22</v>
      </c>
      <c r="F14" s="272">
        <v>1017</v>
      </c>
      <c r="G14" s="272">
        <v>1516</v>
      </c>
      <c r="H14" s="272">
        <v>273</v>
      </c>
      <c r="I14" s="272">
        <v>431</v>
      </c>
      <c r="J14" s="272">
        <v>610</v>
      </c>
      <c r="K14" s="272">
        <v>694</v>
      </c>
      <c r="L14" s="272">
        <v>766</v>
      </c>
      <c r="M14" s="272">
        <v>248</v>
      </c>
      <c r="N14" s="272">
        <v>259</v>
      </c>
      <c r="O14" s="272">
        <v>759</v>
      </c>
      <c r="P14" s="272">
        <v>1190</v>
      </c>
      <c r="Q14" s="520">
        <v>0</v>
      </c>
      <c r="R14" s="356">
        <f t="shared" si="0"/>
        <v>12696</v>
      </c>
    </row>
    <row r="15" spans="1:18" ht="15.6" customHeight="1">
      <c r="A15" s="14" t="s">
        <v>82</v>
      </c>
      <c r="B15" s="272">
        <v>634</v>
      </c>
      <c r="C15" s="272">
        <v>326</v>
      </c>
      <c r="D15" s="355">
        <f>'[2]Collections 2025 tri'!$Y$14</f>
        <v>2325</v>
      </c>
      <c r="E15" s="272">
        <v>30</v>
      </c>
      <c r="F15" s="272">
        <v>725</v>
      </c>
      <c r="G15" s="272">
        <v>654</v>
      </c>
      <c r="H15" s="272">
        <v>387</v>
      </c>
      <c r="I15" s="272">
        <v>242</v>
      </c>
      <c r="J15" s="272">
        <v>453</v>
      </c>
      <c r="K15" s="272">
        <v>1756</v>
      </c>
      <c r="L15" s="272">
        <v>342</v>
      </c>
      <c r="M15" s="272">
        <v>275</v>
      </c>
      <c r="N15" s="272">
        <v>0</v>
      </c>
      <c r="O15" s="272">
        <v>545</v>
      </c>
      <c r="P15" s="272">
        <v>411</v>
      </c>
      <c r="Q15" s="520">
        <v>1</v>
      </c>
      <c r="R15" s="356">
        <f t="shared" si="0"/>
        <v>9105</v>
      </c>
    </row>
    <row r="16" spans="1:18" ht="15.6" customHeight="1">
      <c r="A16" s="14" t="s">
        <v>166</v>
      </c>
      <c r="B16" s="272">
        <v>277</v>
      </c>
      <c r="C16" s="272">
        <v>96</v>
      </c>
      <c r="D16" s="355">
        <f>'[2]Collections 2025 tri'!$Y$15</f>
        <v>1876</v>
      </c>
      <c r="E16" s="272">
        <v>0</v>
      </c>
      <c r="F16" s="272">
        <v>120</v>
      </c>
      <c r="G16" s="272">
        <v>190</v>
      </c>
      <c r="H16" s="272">
        <v>182</v>
      </c>
      <c r="I16" s="272">
        <v>82</v>
      </c>
      <c r="J16" s="272">
        <v>184</v>
      </c>
      <c r="K16" s="272">
        <v>150</v>
      </c>
      <c r="L16" s="272">
        <v>87</v>
      </c>
      <c r="M16" s="272">
        <v>61</v>
      </c>
      <c r="N16" s="272">
        <v>0</v>
      </c>
      <c r="O16" s="272">
        <v>265</v>
      </c>
      <c r="P16" s="272">
        <v>166</v>
      </c>
      <c r="Q16" s="520">
        <v>0</v>
      </c>
      <c r="R16" s="356">
        <f t="shared" si="0"/>
        <v>3736</v>
      </c>
    </row>
    <row r="17" spans="1:20" ht="15.6" customHeight="1">
      <c r="A17" s="7" t="s">
        <v>317</v>
      </c>
      <c r="B17" s="272">
        <v>0</v>
      </c>
      <c r="C17" s="272">
        <v>1</v>
      </c>
      <c r="D17" s="355">
        <v>7</v>
      </c>
      <c r="E17" s="272">
        <v>418</v>
      </c>
      <c r="F17" s="272">
        <v>3</v>
      </c>
      <c r="G17" s="272">
        <v>6</v>
      </c>
      <c r="H17" s="272">
        <v>5</v>
      </c>
      <c r="I17" s="272">
        <v>1</v>
      </c>
      <c r="J17" s="272">
        <v>3</v>
      </c>
      <c r="K17" s="272">
        <v>6</v>
      </c>
      <c r="L17" s="272">
        <v>4</v>
      </c>
      <c r="M17" s="272">
        <v>5</v>
      </c>
      <c r="N17" s="272">
        <v>0</v>
      </c>
      <c r="O17" s="272">
        <v>11</v>
      </c>
      <c r="P17" s="272">
        <v>7</v>
      </c>
      <c r="Q17" s="520">
        <v>0</v>
      </c>
      <c r="R17" s="356">
        <f t="shared" si="0"/>
        <v>477</v>
      </c>
    </row>
    <row r="18" spans="1:20" ht="15.6" customHeight="1">
      <c r="A18" s="7" t="s">
        <v>58</v>
      </c>
      <c r="B18" s="272">
        <v>20</v>
      </c>
      <c r="C18" s="272">
        <v>6</v>
      </c>
      <c r="D18" s="355">
        <v>118</v>
      </c>
      <c r="E18" s="272">
        <v>14</v>
      </c>
      <c r="F18" s="272">
        <v>35</v>
      </c>
      <c r="G18" s="272">
        <v>36</v>
      </c>
      <c r="H18" s="272">
        <v>17</v>
      </c>
      <c r="I18" s="272">
        <v>5</v>
      </c>
      <c r="J18" s="272">
        <v>40</v>
      </c>
      <c r="K18" s="272">
        <v>57</v>
      </c>
      <c r="L18" s="272">
        <v>47</v>
      </c>
      <c r="M18" s="272">
        <v>4</v>
      </c>
      <c r="N18" s="272">
        <v>2</v>
      </c>
      <c r="O18" s="272">
        <v>208</v>
      </c>
      <c r="P18" s="272">
        <v>15</v>
      </c>
      <c r="Q18" s="520">
        <v>0</v>
      </c>
      <c r="R18" s="356">
        <f t="shared" si="0"/>
        <v>624</v>
      </c>
    </row>
    <row r="19" spans="1:20" ht="20.45" customHeight="1">
      <c r="A19" s="105" t="s">
        <v>1</v>
      </c>
      <c r="B19" s="357">
        <f t="shared" ref="B19:Q19" si="1">SUM(B3:B18)</f>
        <v>50030</v>
      </c>
      <c r="C19" s="357">
        <f t="shared" si="1"/>
        <v>34572</v>
      </c>
      <c r="D19" s="438">
        <f t="shared" si="1"/>
        <v>268864</v>
      </c>
      <c r="E19" s="357">
        <f t="shared" si="1"/>
        <v>52201</v>
      </c>
      <c r="F19" s="357">
        <f t="shared" si="1"/>
        <v>40441</v>
      </c>
      <c r="G19" s="357">
        <f t="shared" si="1"/>
        <v>38955</v>
      </c>
      <c r="H19" s="357">
        <f t="shared" si="1"/>
        <v>31129</v>
      </c>
      <c r="I19" s="357">
        <f t="shared" si="1"/>
        <v>20896</v>
      </c>
      <c r="J19" s="357">
        <f t="shared" si="1"/>
        <v>34187</v>
      </c>
      <c r="K19" s="357">
        <f t="shared" si="1"/>
        <v>50677</v>
      </c>
      <c r="L19" s="357">
        <f t="shared" si="1"/>
        <v>45195</v>
      </c>
      <c r="M19" s="357">
        <f t="shared" si="1"/>
        <v>13520</v>
      </c>
      <c r="N19" s="357">
        <f t="shared" si="1"/>
        <v>10481</v>
      </c>
      <c r="O19" s="357">
        <f t="shared" si="1"/>
        <v>42122</v>
      </c>
      <c r="P19" s="357">
        <f t="shared" si="1"/>
        <v>49734</v>
      </c>
      <c r="Q19" s="557">
        <f t="shared" si="1"/>
        <v>4841</v>
      </c>
      <c r="R19" s="358">
        <f t="shared" ref="R19" si="2">SUM(B19:P19)</f>
        <v>783004</v>
      </c>
      <c r="T19" s="101"/>
    </row>
    <row r="21" spans="1:20" ht="25.7" customHeight="1">
      <c r="A21" s="680" t="s">
        <v>380</v>
      </c>
      <c r="B21" s="680"/>
      <c r="C21" s="680"/>
      <c r="D21" s="680"/>
      <c r="E21" s="680"/>
      <c r="F21" s="680"/>
      <c r="G21" s="680"/>
      <c r="H21" s="680"/>
      <c r="I21" s="680"/>
      <c r="J21" s="680"/>
      <c r="K21" s="680"/>
      <c r="L21" s="680"/>
      <c r="M21" s="680"/>
      <c r="N21" s="680"/>
      <c r="O21" s="680"/>
      <c r="P21" s="680"/>
      <c r="Q21" s="680"/>
      <c r="R21" s="680"/>
    </row>
    <row r="22" spans="1:20" ht="15.6" customHeight="1">
      <c r="A22" s="3"/>
      <c r="B22" s="3"/>
      <c r="C22" s="3"/>
      <c r="E22" s="681" t="s">
        <v>218</v>
      </c>
      <c r="F22" s="682"/>
      <c r="G22" s="682"/>
      <c r="H22" s="685">
        <v>320000</v>
      </c>
      <c r="I22" s="686"/>
    </row>
    <row r="23" spans="1:20" ht="15.6" customHeight="1">
      <c r="A23" s="3"/>
      <c r="B23" s="3"/>
      <c r="C23" s="3"/>
      <c r="E23" s="683" t="s">
        <v>219</v>
      </c>
      <c r="F23" s="684"/>
      <c r="G23" s="684"/>
      <c r="H23" s="687">
        <v>155000</v>
      </c>
      <c r="I23" s="688"/>
      <c r="M23" s="4"/>
      <c r="N23" s="4"/>
    </row>
    <row r="24" spans="1:20" ht="15.6" customHeight="1">
      <c r="A24" s="3"/>
      <c r="B24" s="3"/>
      <c r="C24" s="3"/>
      <c r="E24" s="683" t="s">
        <v>173</v>
      </c>
      <c r="F24" s="684"/>
      <c r="G24" s="684"/>
      <c r="H24" s="687">
        <v>5500</v>
      </c>
      <c r="I24" s="688"/>
      <c r="M24" s="4"/>
      <c r="N24" s="4"/>
    </row>
    <row r="25" spans="1:20" ht="15.6" customHeight="1">
      <c r="A25" s="3"/>
      <c r="B25" s="3"/>
      <c r="C25" s="3"/>
      <c r="E25" s="683" t="s">
        <v>172</v>
      </c>
      <c r="F25" s="684"/>
      <c r="G25" s="684"/>
      <c r="H25" s="687">
        <v>27000</v>
      </c>
      <c r="I25" s="688"/>
      <c r="M25" s="4"/>
      <c r="N25" s="4"/>
    </row>
    <row r="26" spans="1:20" ht="15.6" customHeight="1">
      <c r="A26" s="3"/>
      <c r="B26" s="3"/>
      <c r="C26" s="3"/>
      <c r="E26" s="693" t="s">
        <v>281</v>
      </c>
      <c r="F26" s="684"/>
      <c r="G26" s="684"/>
      <c r="H26" s="687">
        <v>2500</v>
      </c>
      <c r="I26" s="688"/>
      <c r="M26" s="4"/>
      <c r="N26" s="4"/>
    </row>
    <row r="27" spans="1:20" ht="15.6" customHeight="1">
      <c r="A27" s="3"/>
      <c r="B27" s="3"/>
      <c r="C27" s="3"/>
      <c r="E27" s="683" t="s">
        <v>220</v>
      </c>
      <c r="F27" s="684"/>
      <c r="G27" s="684"/>
      <c r="H27" s="687">
        <v>91</v>
      </c>
      <c r="I27" s="688"/>
      <c r="M27" s="4"/>
      <c r="N27" s="4"/>
    </row>
    <row r="28" spans="1:20" ht="15.6" customHeight="1">
      <c r="A28" s="3"/>
      <c r="B28" s="3"/>
      <c r="C28" s="3"/>
      <c r="D28" s="3"/>
      <c r="E28" s="683" t="s">
        <v>221</v>
      </c>
      <c r="F28" s="684"/>
      <c r="G28" s="684"/>
      <c r="H28" s="687">
        <v>44</v>
      </c>
      <c r="I28" s="688"/>
      <c r="M28" s="4"/>
      <c r="N28" s="4"/>
    </row>
    <row r="29" spans="1:20" ht="15.6" customHeight="1">
      <c r="A29" s="3"/>
      <c r="B29" s="3"/>
      <c r="C29" s="3"/>
      <c r="E29" s="683" t="s">
        <v>167</v>
      </c>
      <c r="F29" s="684"/>
      <c r="G29" s="684"/>
      <c r="H29" s="687">
        <v>5887</v>
      </c>
      <c r="I29" s="688"/>
      <c r="M29"/>
      <c r="N29"/>
    </row>
    <row r="30" spans="1:20" ht="15.6" customHeight="1">
      <c r="A30" s="3"/>
      <c r="B30" s="3"/>
      <c r="C30" s="3"/>
      <c r="E30" s="691" t="s">
        <v>1</v>
      </c>
      <c r="F30" s="692"/>
      <c r="G30" s="692"/>
      <c r="H30" s="689">
        <f>SUM(H22:H29)</f>
        <v>516022</v>
      </c>
      <c r="I30" s="690"/>
      <c r="M30"/>
      <c r="N30"/>
    </row>
    <row r="31" spans="1:20" ht="15.6" customHeight="1">
      <c r="A31" s="3"/>
      <c r="B31" s="3"/>
      <c r="C31" s="3"/>
      <c r="M31"/>
      <c r="N31"/>
    </row>
    <row r="32" spans="1:20">
      <c r="M32"/>
      <c r="N32"/>
    </row>
  </sheetData>
  <mergeCells count="20">
    <mergeCell ref="H27:I27"/>
    <mergeCell ref="H28:I28"/>
    <mergeCell ref="E25:G25"/>
    <mergeCell ref="E27:G27"/>
    <mergeCell ref="H25:I25"/>
    <mergeCell ref="E26:G26"/>
    <mergeCell ref="H26:I26"/>
    <mergeCell ref="H30:I30"/>
    <mergeCell ref="E28:G28"/>
    <mergeCell ref="E29:G29"/>
    <mergeCell ref="E30:G30"/>
    <mergeCell ref="H29:I29"/>
    <mergeCell ref="A1:R1"/>
    <mergeCell ref="A21:R21"/>
    <mergeCell ref="E22:G22"/>
    <mergeCell ref="E23:G23"/>
    <mergeCell ref="E24:G24"/>
    <mergeCell ref="H22:I22"/>
    <mergeCell ref="H23:I23"/>
    <mergeCell ref="H24:I24"/>
  </mergeCells>
  <printOptions horizontalCentered="1"/>
  <pageMargins left="0.59055118110236227" right="0.19685039370078741" top="0.78740157480314965" bottom="0.19685039370078741" header="0.11811023622047245" footer="0.51181102362204722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25"/>
  <sheetViews>
    <sheetView zoomScaleNormal="100" workbookViewId="0">
      <selection activeCell="Y11" sqref="Y11"/>
    </sheetView>
  </sheetViews>
  <sheetFormatPr baseColWidth="10" defaultColWidth="11.42578125" defaultRowHeight="12.75"/>
  <cols>
    <col min="1" max="1" width="16.42578125" style="9" customWidth="1"/>
    <col min="2" max="4" width="7.5703125" style="9" bestFit="1" customWidth="1"/>
    <col min="5" max="5" width="6.5703125" style="9" bestFit="1" customWidth="1"/>
    <col min="6" max="6" width="7.5703125" style="9" bestFit="1" customWidth="1"/>
    <col min="7" max="10" width="6.5703125" style="9" bestFit="1" customWidth="1"/>
    <col min="11" max="11" width="4" style="9" bestFit="1" customWidth="1"/>
    <col min="12" max="12" width="7.5703125" style="9" customWidth="1"/>
    <col min="13" max="14" width="6.5703125" style="9" bestFit="1" customWidth="1"/>
    <col min="15" max="16" width="7.5703125" style="9" bestFit="1" customWidth="1"/>
    <col min="17" max="17" width="7.5703125" style="9" customWidth="1"/>
    <col min="18" max="18" width="9.140625" style="9" bestFit="1" customWidth="1"/>
    <col min="19" max="19" width="7.85546875" style="9" bestFit="1" customWidth="1"/>
    <col min="20" max="16384" width="11.42578125" style="9"/>
  </cols>
  <sheetData>
    <row r="1" spans="1:19" ht="15.75">
      <c r="A1" s="694" t="s">
        <v>385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694"/>
      <c r="Q1" s="694"/>
      <c r="R1" s="694"/>
    </row>
    <row r="2" spans="1:19" ht="32.450000000000003" customHeight="1"/>
    <row r="3" spans="1:19" ht="79.7" customHeight="1">
      <c r="A3" s="106"/>
      <c r="B3" s="29" t="s">
        <v>89</v>
      </c>
      <c r="C3" s="29" t="s">
        <v>88</v>
      </c>
      <c r="D3" s="29" t="s">
        <v>19</v>
      </c>
      <c r="E3" s="29" t="s">
        <v>333</v>
      </c>
      <c r="F3" s="29" t="s">
        <v>87</v>
      </c>
      <c r="G3" s="29" t="s">
        <v>17</v>
      </c>
      <c r="H3" s="29" t="s">
        <v>85</v>
      </c>
      <c r="I3" s="29" t="s">
        <v>90</v>
      </c>
      <c r="J3" s="29" t="s">
        <v>91</v>
      </c>
      <c r="K3" s="29" t="s">
        <v>84</v>
      </c>
      <c r="L3" s="29" t="s">
        <v>92</v>
      </c>
      <c r="M3" s="29" t="s">
        <v>21</v>
      </c>
      <c r="N3" s="29" t="s">
        <v>22</v>
      </c>
      <c r="O3" s="29" t="s">
        <v>86</v>
      </c>
      <c r="P3" s="29" t="s">
        <v>83</v>
      </c>
      <c r="Q3" s="508" t="s">
        <v>319</v>
      </c>
      <c r="R3" s="474" t="s">
        <v>1</v>
      </c>
      <c r="S3" s="477" t="s">
        <v>94</v>
      </c>
    </row>
    <row r="4" spans="1:19" ht="18.600000000000001" customHeight="1">
      <c r="A4" s="107" t="s">
        <v>279</v>
      </c>
      <c r="B4" s="400">
        <v>82497</v>
      </c>
      <c r="C4" s="400">
        <v>39347</v>
      </c>
      <c r="D4" s="400">
        <v>306402</v>
      </c>
      <c r="E4" s="400">
        <v>131</v>
      </c>
      <c r="F4" s="400">
        <v>43575</v>
      </c>
      <c r="G4" s="400">
        <v>29018</v>
      </c>
      <c r="H4" s="400">
        <v>24865</v>
      </c>
      <c r="I4" s="400">
        <v>16693</v>
      </c>
      <c r="J4" s="400">
        <v>25812</v>
      </c>
      <c r="K4" s="400">
        <v>295</v>
      </c>
      <c r="L4" s="400">
        <v>36779</v>
      </c>
      <c r="M4" s="400">
        <v>8146</v>
      </c>
      <c r="N4" s="400">
        <v>9922</v>
      </c>
      <c r="O4" s="400">
        <v>38775</v>
      </c>
      <c r="P4" s="400">
        <v>59624</v>
      </c>
      <c r="Q4" s="400">
        <v>83</v>
      </c>
      <c r="R4" s="274">
        <f>SUM(B4:Q4)</f>
        <v>721964</v>
      </c>
      <c r="S4" s="475">
        <f>R4/$R$13</f>
        <v>0.33599599390895452</v>
      </c>
    </row>
    <row r="5" spans="1:19" ht="18.600000000000001" customHeight="1">
      <c r="A5" s="107" t="s">
        <v>280</v>
      </c>
      <c r="B5" s="400">
        <v>132865</v>
      </c>
      <c r="C5" s="400">
        <v>82484</v>
      </c>
      <c r="D5" s="400">
        <v>309120</v>
      </c>
      <c r="E5" s="400">
        <v>13300</v>
      </c>
      <c r="F5" s="400">
        <v>77280</v>
      </c>
      <c r="G5" s="400">
        <v>47134</v>
      </c>
      <c r="H5" s="400">
        <v>50584</v>
      </c>
      <c r="I5" s="400">
        <v>24095</v>
      </c>
      <c r="J5" s="400">
        <v>44729</v>
      </c>
      <c r="K5" s="400">
        <v>1316</v>
      </c>
      <c r="L5" s="400">
        <v>74631</v>
      </c>
      <c r="M5" s="400">
        <v>11560</v>
      </c>
      <c r="N5" s="400">
        <v>15340</v>
      </c>
      <c r="O5" s="400">
        <v>73701</v>
      </c>
      <c r="P5" s="400">
        <v>118838</v>
      </c>
      <c r="Q5" s="400">
        <v>170</v>
      </c>
      <c r="R5" s="274">
        <f t="shared" ref="R5:R13" si="0">SUM(B5:Q5)</f>
        <v>1077147</v>
      </c>
      <c r="S5" s="475">
        <f t="shared" ref="S5:S12" si="1">R5/$R$13</f>
        <v>0.50129518487216618</v>
      </c>
    </row>
    <row r="6" spans="1:19" ht="18.600000000000001" customHeight="1">
      <c r="A6" s="107" t="s">
        <v>168</v>
      </c>
      <c r="B6" s="400">
        <v>25269</v>
      </c>
      <c r="C6" s="400">
        <v>16254</v>
      </c>
      <c r="D6" s="400">
        <v>95885</v>
      </c>
      <c r="E6" s="400">
        <v>25</v>
      </c>
      <c r="F6" s="400">
        <v>12859</v>
      </c>
      <c r="G6" s="400">
        <v>9244</v>
      </c>
      <c r="H6" s="400">
        <v>9054</v>
      </c>
      <c r="I6" s="400">
        <v>2538</v>
      </c>
      <c r="J6" s="400">
        <v>9483</v>
      </c>
      <c r="K6" s="400">
        <v>96</v>
      </c>
      <c r="L6" s="400">
        <v>14397</v>
      </c>
      <c r="M6" s="400">
        <v>1546</v>
      </c>
      <c r="N6" s="400">
        <v>4</v>
      </c>
      <c r="O6" s="400">
        <v>10705</v>
      </c>
      <c r="P6" s="400">
        <v>19875</v>
      </c>
      <c r="Q6" s="400">
        <v>91</v>
      </c>
      <c r="R6" s="274">
        <f t="shared" si="0"/>
        <v>227325</v>
      </c>
      <c r="S6" s="475">
        <f t="shared" si="1"/>
        <v>0.10579514950240328</v>
      </c>
    </row>
    <row r="7" spans="1:19" ht="18.600000000000001" customHeight="1">
      <c r="A7" s="107" t="s">
        <v>169</v>
      </c>
      <c r="B7" s="400">
        <v>4488</v>
      </c>
      <c r="C7" s="400">
        <v>3098</v>
      </c>
      <c r="D7" s="400">
        <v>30591</v>
      </c>
      <c r="E7" s="400">
        <v>48</v>
      </c>
      <c r="F7" s="400">
        <v>3355</v>
      </c>
      <c r="G7" s="400">
        <v>1613</v>
      </c>
      <c r="H7" s="400">
        <v>1294</v>
      </c>
      <c r="I7" s="400">
        <v>637</v>
      </c>
      <c r="J7" s="400">
        <v>1437</v>
      </c>
      <c r="K7" s="400">
        <v>2</v>
      </c>
      <c r="L7" s="400">
        <v>3309</v>
      </c>
      <c r="M7" s="400">
        <v>300</v>
      </c>
      <c r="N7" s="400">
        <v>1</v>
      </c>
      <c r="O7" s="400">
        <v>2722</v>
      </c>
      <c r="P7" s="400">
        <v>5017</v>
      </c>
      <c r="Q7" s="400">
        <v>109</v>
      </c>
      <c r="R7" s="274">
        <f t="shared" si="0"/>
        <v>58021</v>
      </c>
      <c r="S7" s="475">
        <f t="shared" si="1"/>
        <v>2.7002487052805193E-2</v>
      </c>
    </row>
    <row r="8" spans="1:19" ht="18.600000000000001" customHeight="1">
      <c r="A8" s="107" t="s">
        <v>162</v>
      </c>
      <c r="B8" s="400">
        <v>0</v>
      </c>
      <c r="C8" s="400">
        <v>0</v>
      </c>
      <c r="D8" s="400">
        <v>3269</v>
      </c>
      <c r="E8" s="400">
        <v>0</v>
      </c>
      <c r="F8" s="400">
        <v>0</v>
      </c>
      <c r="G8" s="400">
        <v>0</v>
      </c>
      <c r="H8" s="400">
        <v>0</v>
      </c>
      <c r="I8" s="400">
        <v>1</v>
      </c>
      <c r="J8" s="400">
        <v>0</v>
      </c>
      <c r="K8" s="400">
        <v>0</v>
      </c>
      <c r="L8" s="400">
        <v>0</v>
      </c>
      <c r="M8" s="400">
        <v>0</v>
      </c>
      <c r="N8" s="400">
        <v>0</v>
      </c>
      <c r="O8" s="400">
        <v>6</v>
      </c>
      <c r="P8" s="400">
        <v>12</v>
      </c>
      <c r="Q8" s="400">
        <v>10</v>
      </c>
      <c r="R8" s="274">
        <f t="shared" si="0"/>
        <v>3298</v>
      </c>
      <c r="S8" s="475">
        <f t="shared" si="1"/>
        <v>1.5348615553015552E-3</v>
      </c>
    </row>
    <row r="9" spans="1:19" ht="18.600000000000001" customHeight="1">
      <c r="A9" s="107" t="s">
        <v>170</v>
      </c>
      <c r="B9" s="400">
        <v>1151</v>
      </c>
      <c r="C9" s="400">
        <v>664</v>
      </c>
      <c r="D9" s="400">
        <v>11259</v>
      </c>
      <c r="E9" s="400">
        <v>123</v>
      </c>
      <c r="F9" s="400">
        <v>633</v>
      </c>
      <c r="G9" s="400">
        <v>285</v>
      </c>
      <c r="H9" s="400">
        <v>398</v>
      </c>
      <c r="I9" s="400">
        <v>0</v>
      </c>
      <c r="J9" s="400">
        <v>321</v>
      </c>
      <c r="K9" s="400">
        <v>2</v>
      </c>
      <c r="L9" s="400">
        <v>724</v>
      </c>
      <c r="M9" s="400">
        <v>0</v>
      </c>
      <c r="N9" s="400">
        <v>102</v>
      </c>
      <c r="O9" s="400">
        <v>857</v>
      </c>
      <c r="P9" s="400">
        <v>1270</v>
      </c>
      <c r="Q9" s="400">
        <v>2</v>
      </c>
      <c r="R9" s="274">
        <f t="shared" si="0"/>
        <v>17791</v>
      </c>
      <c r="S9" s="475">
        <f t="shared" si="1"/>
        <v>8.2797822711855578E-3</v>
      </c>
    </row>
    <row r="10" spans="1:19" ht="18.600000000000001" customHeight="1">
      <c r="A10" s="107" t="s">
        <v>171</v>
      </c>
      <c r="B10" s="400">
        <v>2562</v>
      </c>
      <c r="C10" s="400">
        <v>1454</v>
      </c>
      <c r="D10" s="400">
        <v>19947</v>
      </c>
      <c r="E10" s="400">
        <v>54</v>
      </c>
      <c r="F10" s="400">
        <v>2175</v>
      </c>
      <c r="G10" s="400">
        <v>2792</v>
      </c>
      <c r="H10" s="400">
        <v>1062</v>
      </c>
      <c r="I10" s="400">
        <v>0</v>
      </c>
      <c r="J10" s="400">
        <v>1918</v>
      </c>
      <c r="K10" s="400">
        <v>50</v>
      </c>
      <c r="L10" s="400">
        <v>1808</v>
      </c>
      <c r="M10" s="400">
        <v>270</v>
      </c>
      <c r="N10" s="400">
        <v>121</v>
      </c>
      <c r="O10" s="400">
        <v>1090</v>
      </c>
      <c r="P10" s="400">
        <v>5705</v>
      </c>
      <c r="Q10" s="400">
        <v>5</v>
      </c>
      <c r="R10" s="274">
        <f t="shared" si="0"/>
        <v>41013</v>
      </c>
      <c r="S10" s="475">
        <f t="shared" si="1"/>
        <v>1.908710641830888E-2</v>
      </c>
    </row>
    <row r="11" spans="1:19" ht="18.600000000000001" customHeight="1">
      <c r="A11" s="107" t="s">
        <v>82</v>
      </c>
      <c r="B11" s="400">
        <v>48</v>
      </c>
      <c r="C11" s="400">
        <v>24</v>
      </c>
      <c r="D11" s="400">
        <v>574</v>
      </c>
      <c r="E11" s="400">
        <v>2</v>
      </c>
      <c r="F11" s="400">
        <v>17</v>
      </c>
      <c r="G11" s="400">
        <v>30</v>
      </c>
      <c r="H11" s="400">
        <v>37</v>
      </c>
      <c r="I11" s="400">
        <v>0</v>
      </c>
      <c r="J11" s="400">
        <v>14</v>
      </c>
      <c r="K11" s="400">
        <v>221</v>
      </c>
      <c r="L11" s="400">
        <v>3</v>
      </c>
      <c r="M11" s="400">
        <v>0</v>
      </c>
      <c r="N11" s="400">
        <v>0</v>
      </c>
      <c r="O11" s="400">
        <v>4</v>
      </c>
      <c r="P11" s="400">
        <v>73</v>
      </c>
      <c r="Q11" s="400">
        <v>0</v>
      </c>
      <c r="R11" s="274">
        <f t="shared" si="0"/>
        <v>1047</v>
      </c>
      <c r="S11" s="475">
        <f t="shared" si="1"/>
        <v>4.8726502377220384E-4</v>
      </c>
    </row>
    <row r="12" spans="1:19" ht="18.600000000000001" customHeight="1">
      <c r="A12" s="108" t="s">
        <v>58</v>
      </c>
      <c r="B12" s="400">
        <v>36</v>
      </c>
      <c r="C12" s="400">
        <v>12</v>
      </c>
      <c r="D12" s="400">
        <v>783</v>
      </c>
      <c r="E12" s="400">
        <v>7</v>
      </c>
      <c r="F12" s="400">
        <v>21</v>
      </c>
      <c r="G12" s="400">
        <v>18</v>
      </c>
      <c r="H12" s="400">
        <v>10</v>
      </c>
      <c r="I12" s="400">
        <v>10</v>
      </c>
      <c r="J12" s="400">
        <v>22</v>
      </c>
      <c r="K12" s="400">
        <v>0</v>
      </c>
      <c r="L12" s="400">
        <v>99</v>
      </c>
      <c r="M12" s="400">
        <v>11</v>
      </c>
      <c r="N12" s="400">
        <v>1</v>
      </c>
      <c r="O12" s="400">
        <v>31</v>
      </c>
      <c r="P12" s="400">
        <v>61</v>
      </c>
      <c r="Q12" s="400">
        <v>0</v>
      </c>
      <c r="R12" s="274">
        <f t="shared" si="0"/>
        <v>1122</v>
      </c>
      <c r="S12" s="475">
        <f t="shared" si="1"/>
        <v>5.221693951025909E-4</v>
      </c>
    </row>
    <row r="13" spans="1:19" ht="18.600000000000001" customHeight="1">
      <c r="A13" s="8" t="s">
        <v>18</v>
      </c>
      <c r="B13" s="360">
        <f t="shared" ref="B13:O13" si="2">SUM(B4:B12)</f>
        <v>248916</v>
      </c>
      <c r="C13" s="360">
        <f t="shared" si="2"/>
        <v>143337</v>
      </c>
      <c r="D13" s="360">
        <f t="shared" si="2"/>
        <v>777830</v>
      </c>
      <c r="E13" s="360">
        <f t="shared" si="2"/>
        <v>13690</v>
      </c>
      <c r="F13" s="360">
        <f t="shared" si="2"/>
        <v>139915</v>
      </c>
      <c r="G13" s="360">
        <f t="shared" si="2"/>
        <v>90134</v>
      </c>
      <c r="H13" s="360">
        <f t="shared" si="2"/>
        <v>87304</v>
      </c>
      <c r="I13" s="360">
        <f t="shared" si="2"/>
        <v>43974</v>
      </c>
      <c r="J13" s="360">
        <f t="shared" si="2"/>
        <v>83736</v>
      </c>
      <c r="K13" s="360">
        <f t="shared" si="2"/>
        <v>1982</v>
      </c>
      <c r="L13" s="360">
        <f t="shared" si="2"/>
        <v>131750</v>
      </c>
      <c r="M13" s="360">
        <f t="shared" si="2"/>
        <v>21833</v>
      </c>
      <c r="N13" s="360">
        <f t="shared" si="2"/>
        <v>25491</v>
      </c>
      <c r="O13" s="360">
        <f t="shared" si="2"/>
        <v>127891</v>
      </c>
      <c r="P13" s="360">
        <f>SUM(P4:P12)</f>
        <v>210475</v>
      </c>
      <c r="Q13" s="360">
        <f>SUM(Q4:Q12)</f>
        <v>470</v>
      </c>
      <c r="R13" s="274">
        <f t="shared" si="0"/>
        <v>2148728</v>
      </c>
      <c r="S13" s="476">
        <f>SUM(S4:S12)</f>
        <v>1</v>
      </c>
    </row>
    <row r="16" spans="1:19">
      <c r="A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</sheetData>
  <mergeCells count="1">
    <mergeCell ref="A1:R1"/>
  </mergeCells>
  <printOptions horizontalCentered="1"/>
  <pageMargins left="0.78740157480314965" right="0.19685039370078741" top="0.78740157480314965" bottom="0.19685039370078741" header="0.31496062992125984" footer="0.11811023622047245"/>
  <pageSetup paperSize="9" scale="91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34"/>
  <sheetViews>
    <sheetView zoomScaleNormal="100" workbookViewId="0">
      <selection activeCell="Y11" sqref="Y11"/>
    </sheetView>
  </sheetViews>
  <sheetFormatPr baseColWidth="10" defaultRowHeight="12.75"/>
  <cols>
    <col min="1" max="1" width="26.7109375" customWidth="1"/>
    <col min="2" max="4" width="7.7109375" bestFit="1" customWidth="1"/>
    <col min="5" max="5" width="6.85546875" bestFit="1" customWidth="1"/>
    <col min="6" max="6" width="7.7109375" bestFit="1" customWidth="1"/>
    <col min="7" max="10" width="6.85546875" bestFit="1" customWidth="1"/>
    <col min="11" max="11" width="5.85546875" bestFit="1" customWidth="1"/>
    <col min="12" max="12" width="7.7109375" bestFit="1" customWidth="1"/>
    <col min="13" max="14" width="6.85546875" bestFit="1" customWidth="1"/>
    <col min="15" max="15" width="7.7109375" customWidth="1"/>
    <col min="16" max="16" width="7.7109375" bestFit="1" customWidth="1"/>
    <col min="17" max="17" width="5.28515625" bestFit="1" customWidth="1"/>
    <col min="18" max="18" width="9.140625" bestFit="1" customWidth="1"/>
    <col min="19" max="19" width="7.28515625" style="159" bestFit="1" customWidth="1"/>
  </cols>
  <sheetData>
    <row r="1" spans="1:19" ht="25.7" customHeight="1">
      <c r="A1" s="680" t="s">
        <v>354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  <c r="R1" s="680"/>
      <c r="S1" s="680"/>
    </row>
    <row r="2" spans="1:19" ht="52.5">
      <c r="A2" s="165"/>
      <c r="B2" s="160" t="s">
        <v>24</v>
      </c>
      <c r="C2" s="160" t="s">
        <v>3</v>
      </c>
      <c r="D2" s="160" t="s">
        <v>175</v>
      </c>
      <c r="E2" s="160" t="s">
        <v>333</v>
      </c>
      <c r="F2" s="160" t="s">
        <v>28</v>
      </c>
      <c r="G2" s="160" t="s">
        <v>17</v>
      </c>
      <c r="H2" s="160" t="s">
        <v>249</v>
      </c>
      <c r="I2" s="160" t="s">
        <v>26</v>
      </c>
      <c r="J2" s="160" t="s">
        <v>29</v>
      </c>
      <c r="K2" s="160" t="s">
        <v>27</v>
      </c>
      <c r="L2" s="160" t="s">
        <v>0</v>
      </c>
      <c r="M2" s="160" t="s">
        <v>25</v>
      </c>
      <c r="N2" s="160" t="s">
        <v>30</v>
      </c>
      <c r="O2" s="160" t="s">
        <v>20</v>
      </c>
      <c r="P2" s="160" t="s">
        <v>2</v>
      </c>
      <c r="Q2" s="160" t="s">
        <v>319</v>
      </c>
      <c r="R2" s="164" t="s">
        <v>1</v>
      </c>
      <c r="S2" s="162" t="s">
        <v>94</v>
      </c>
    </row>
    <row r="3" spans="1:19">
      <c r="A3" s="158" t="s">
        <v>252</v>
      </c>
      <c r="B3" s="161">
        <v>20643</v>
      </c>
      <c r="C3" s="161">
        <v>12818</v>
      </c>
      <c r="D3" s="161">
        <v>59909</v>
      </c>
      <c r="E3" s="161">
        <v>1</v>
      </c>
      <c r="F3" s="161">
        <v>13371</v>
      </c>
      <c r="G3" s="161">
        <v>8830</v>
      </c>
      <c r="H3" s="161">
        <v>7480</v>
      </c>
      <c r="I3" s="161">
        <v>7187</v>
      </c>
      <c r="J3" s="161">
        <v>10427</v>
      </c>
      <c r="K3" s="161">
        <v>108</v>
      </c>
      <c r="L3" s="161">
        <v>12384</v>
      </c>
      <c r="M3" s="161">
        <v>4007</v>
      </c>
      <c r="N3" s="161">
        <v>3754</v>
      </c>
      <c r="O3" s="161">
        <v>9969</v>
      </c>
      <c r="P3" s="161">
        <v>18739</v>
      </c>
      <c r="Q3" s="161">
        <v>1</v>
      </c>
      <c r="R3" s="236">
        <f>SUM(B3:Q3)</f>
        <v>189628</v>
      </c>
      <c r="S3" s="163">
        <f>R3/$R$32</f>
        <v>9.4006018272944039E-2</v>
      </c>
    </row>
    <row r="4" spans="1:19">
      <c r="A4" s="158" t="s">
        <v>253</v>
      </c>
      <c r="B4" s="161">
        <v>10359</v>
      </c>
      <c r="C4" s="161">
        <v>4415</v>
      </c>
      <c r="D4" s="161">
        <v>39114</v>
      </c>
      <c r="E4" s="161">
        <v>0</v>
      </c>
      <c r="F4" s="161">
        <v>4726</v>
      </c>
      <c r="G4" s="161">
        <v>3523</v>
      </c>
      <c r="H4" s="161">
        <v>3104</v>
      </c>
      <c r="I4" s="161">
        <v>1940</v>
      </c>
      <c r="J4" s="161">
        <v>3825</v>
      </c>
      <c r="K4" s="161">
        <v>30</v>
      </c>
      <c r="L4" s="161">
        <v>5239</v>
      </c>
      <c r="M4" s="161">
        <v>1266</v>
      </c>
      <c r="N4" s="161">
        <v>1930</v>
      </c>
      <c r="O4" s="161">
        <v>5023</v>
      </c>
      <c r="P4" s="161">
        <v>8751</v>
      </c>
      <c r="Q4" s="161">
        <v>0</v>
      </c>
      <c r="R4" s="236">
        <f t="shared" ref="R4:R33" si="0">SUM(B4:Q4)</f>
        <v>93245</v>
      </c>
      <c r="S4" s="163">
        <f t="shared" ref="S4:S32" si="1">R4/$R$32</f>
        <v>4.6225194453670702E-2</v>
      </c>
    </row>
    <row r="5" spans="1:19">
      <c r="A5" s="158" t="s">
        <v>254</v>
      </c>
      <c r="B5" s="161">
        <v>66504</v>
      </c>
      <c r="C5" s="161">
        <v>33833</v>
      </c>
      <c r="D5" s="161">
        <v>161852</v>
      </c>
      <c r="E5" s="161">
        <v>1872</v>
      </c>
      <c r="F5" s="161">
        <v>32793</v>
      </c>
      <c r="G5" s="161">
        <v>22475</v>
      </c>
      <c r="H5" s="161">
        <v>24245</v>
      </c>
      <c r="I5" s="161">
        <v>12129</v>
      </c>
      <c r="J5" s="161">
        <v>18638</v>
      </c>
      <c r="K5" s="161">
        <v>401</v>
      </c>
      <c r="L5" s="161">
        <v>26486</v>
      </c>
      <c r="M5" s="161">
        <v>5037</v>
      </c>
      <c r="N5" s="161">
        <v>6072</v>
      </c>
      <c r="O5" s="161">
        <v>31352</v>
      </c>
      <c r="P5" s="161">
        <v>44617</v>
      </c>
      <c r="Q5" s="161">
        <v>1</v>
      </c>
      <c r="R5" s="236">
        <f t="shared" si="0"/>
        <v>488307</v>
      </c>
      <c r="S5" s="163">
        <f t="shared" si="1"/>
        <v>0.24207288356575235</v>
      </c>
    </row>
    <row r="6" spans="1:19">
      <c r="A6" s="158" t="s">
        <v>255</v>
      </c>
      <c r="B6" s="161">
        <v>15274</v>
      </c>
      <c r="C6" s="161">
        <v>8647</v>
      </c>
      <c r="D6" s="161">
        <v>49357</v>
      </c>
      <c r="E6" s="161">
        <v>280</v>
      </c>
      <c r="F6" s="161">
        <v>11250</v>
      </c>
      <c r="G6" s="161">
        <v>3493</v>
      </c>
      <c r="H6" s="161">
        <v>7544</v>
      </c>
      <c r="I6" s="161">
        <v>1726</v>
      </c>
      <c r="J6" s="161">
        <v>2492</v>
      </c>
      <c r="K6" s="161">
        <v>152</v>
      </c>
      <c r="L6" s="161">
        <v>8653</v>
      </c>
      <c r="M6" s="161">
        <v>471</v>
      </c>
      <c r="N6" s="161">
        <v>514</v>
      </c>
      <c r="O6" s="161">
        <v>10639</v>
      </c>
      <c r="P6" s="161">
        <v>11167</v>
      </c>
      <c r="Q6" s="161">
        <v>0</v>
      </c>
      <c r="R6" s="236">
        <f t="shared" si="0"/>
        <v>131659</v>
      </c>
      <c r="S6" s="163">
        <f t="shared" si="1"/>
        <v>6.5268517095563625E-2</v>
      </c>
    </row>
    <row r="7" spans="1:19">
      <c r="A7" s="158" t="s">
        <v>256</v>
      </c>
      <c r="B7" s="161">
        <v>3587</v>
      </c>
      <c r="C7" s="161">
        <v>1272</v>
      </c>
      <c r="D7" s="161">
        <v>20453</v>
      </c>
      <c r="E7" s="161">
        <v>1</v>
      </c>
      <c r="F7" s="161">
        <v>2510</v>
      </c>
      <c r="G7" s="161">
        <v>1120</v>
      </c>
      <c r="H7" s="161">
        <v>1014</v>
      </c>
      <c r="I7" s="161">
        <v>347</v>
      </c>
      <c r="J7" s="161">
        <v>1508</v>
      </c>
      <c r="K7" s="161">
        <v>4</v>
      </c>
      <c r="L7" s="161">
        <v>1663</v>
      </c>
      <c r="M7" s="161">
        <v>256</v>
      </c>
      <c r="N7" s="161">
        <v>308</v>
      </c>
      <c r="O7" s="161">
        <v>1146</v>
      </c>
      <c r="P7" s="161">
        <v>2739</v>
      </c>
      <c r="Q7" s="161">
        <v>0</v>
      </c>
      <c r="R7" s="236">
        <f t="shared" si="0"/>
        <v>37928</v>
      </c>
      <c r="S7" s="163">
        <f t="shared" si="1"/>
        <v>1.8802393428482195E-2</v>
      </c>
    </row>
    <row r="8" spans="1:19">
      <c r="A8" s="158" t="s">
        <v>257</v>
      </c>
      <c r="B8" s="161">
        <v>2010</v>
      </c>
      <c r="C8" s="161">
        <v>865</v>
      </c>
      <c r="D8" s="161">
        <v>14834</v>
      </c>
      <c r="E8" s="161">
        <v>15</v>
      </c>
      <c r="F8" s="161">
        <v>1130</v>
      </c>
      <c r="G8" s="161">
        <v>821</v>
      </c>
      <c r="H8" s="161">
        <v>832</v>
      </c>
      <c r="I8" s="161">
        <v>178</v>
      </c>
      <c r="J8" s="161">
        <v>623</v>
      </c>
      <c r="K8" s="161">
        <v>4</v>
      </c>
      <c r="L8" s="161">
        <v>724</v>
      </c>
      <c r="M8" s="161">
        <v>92</v>
      </c>
      <c r="N8" s="161">
        <v>102</v>
      </c>
      <c r="O8" s="161">
        <v>785</v>
      </c>
      <c r="P8" s="161">
        <v>1715</v>
      </c>
      <c r="Q8" s="161">
        <v>0</v>
      </c>
      <c r="R8" s="236">
        <f t="shared" si="0"/>
        <v>24730</v>
      </c>
      <c r="S8" s="163">
        <f t="shared" si="1"/>
        <v>1.225962849310179E-2</v>
      </c>
    </row>
    <row r="9" spans="1:19">
      <c r="A9" s="158" t="s">
        <v>258</v>
      </c>
      <c r="B9" s="161">
        <v>2782</v>
      </c>
      <c r="C9" s="161">
        <v>1542</v>
      </c>
      <c r="D9" s="161">
        <v>15135</v>
      </c>
      <c r="E9" s="161">
        <v>35</v>
      </c>
      <c r="F9" s="161">
        <v>1837</v>
      </c>
      <c r="G9" s="161">
        <v>1021</v>
      </c>
      <c r="H9" s="161">
        <v>908</v>
      </c>
      <c r="I9" s="161">
        <v>364</v>
      </c>
      <c r="J9" s="161">
        <v>1012</v>
      </c>
      <c r="K9" s="161">
        <v>8</v>
      </c>
      <c r="L9" s="161">
        <v>1093</v>
      </c>
      <c r="M9" s="161">
        <v>167</v>
      </c>
      <c r="N9" s="161">
        <v>322</v>
      </c>
      <c r="O9" s="161">
        <v>1455</v>
      </c>
      <c r="P9" s="161">
        <v>2344</v>
      </c>
      <c r="Q9" s="161">
        <v>1</v>
      </c>
      <c r="R9" s="236">
        <f t="shared" si="0"/>
        <v>30026</v>
      </c>
      <c r="S9" s="163">
        <f t="shared" si="1"/>
        <v>1.4885062884507657E-2</v>
      </c>
    </row>
    <row r="10" spans="1:19">
      <c r="A10" s="158" t="s">
        <v>353</v>
      </c>
      <c r="B10" s="161">
        <v>1774</v>
      </c>
      <c r="C10" s="161">
        <v>946</v>
      </c>
      <c r="D10" s="161">
        <v>18029</v>
      </c>
      <c r="E10" s="161">
        <v>159</v>
      </c>
      <c r="F10" s="161">
        <v>1113</v>
      </c>
      <c r="G10" s="161">
        <v>459</v>
      </c>
      <c r="H10" s="161">
        <v>939</v>
      </c>
      <c r="I10" s="161">
        <v>12</v>
      </c>
      <c r="J10" s="161">
        <v>507</v>
      </c>
      <c r="K10" s="161">
        <v>7</v>
      </c>
      <c r="L10" s="161">
        <v>864</v>
      </c>
      <c r="M10" s="161">
        <v>16</v>
      </c>
      <c r="N10" s="161">
        <v>159</v>
      </c>
      <c r="O10" s="161">
        <v>1585</v>
      </c>
      <c r="P10" s="161">
        <v>1934</v>
      </c>
      <c r="Q10" s="161">
        <v>0</v>
      </c>
      <c r="R10" s="236">
        <f t="shared" si="0"/>
        <v>28503</v>
      </c>
      <c r="S10" s="163">
        <f t="shared" si="1"/>
        <v>1.4130052201329572E-2</v>
      </c>
    </row>
    <row r="11" spans="1:19">
      <c r="A11" s="158" t="s">
        <v>259</v>
      </c>
      <c r="B11" s="161">
        <v>1747</v>
      </c>
      <c r="C11" s="161">
        <v>620</v>
      </c>
      <c r="D11" s="161">
        <v>12268</v>
      </c>
      <c r="E11" s="161">
        <v>129</v>
      </c>
      <c r="F11" s="161">
        <v>741</v>
      </c>
      <c r="G11" s="161">
        <v>646</v>
      </c>
      <c r="H11" s="161">
        <v>563</v>
      </c>
      <c r="I11" s="161">
        <v>131</v>
      </c>
      <c r="J11" s="161">
        <v>454</v>
      </c>
      <c r="K11" s="161">
        <v>16</v>
      </c>
      <c r="L11" s="161">
        <v>718</v>
      </c>
      <c r="M11" s="161">
        <v>65</v>
      </c>
      <c r="N11" s="161">
        <v>207</v>
      </c>
      <c r="O11" s="161">
        <v>1181</v>
      </c>
      <c r="P11" s="161">
        <v>1658</v>
      </c>
      <c r="Q11" s="161">
        <v>0</v>
      </c>
      <c r="R11" s="236">
        <f t="shared" si="0"/>
        <v>21144</v>
      </c>
      <c r="S11" s="163">
        <f t="shared" si="1"/>
        <v>1.0481908000733694E-2</v>
      </c>
    </row>
    <row r="12" spans="1:19">
      <c r="A12" s="158" t="s">
        <v>260</v>
      </c>
      <c r="B12" s="161">
        <v>11450</v>
      </c>
      <c r="C12" s="161">
        <v>5524</v>
      </c>
      <c r="D12" s="161">
        <v>31823</v>
      </c>
      <c r="E12" s="161">
        <v>942</v>
      </c>
      <c r="F12" s="161">
        <v>6545</v>
      </c>
      <c r="G12" s="161">
        <v>4327</v>
      </c>
      <c r="H12" s="161">
        <v>3099</v>
      </c>
      <c r="I12" s="161">
        <v>1391</v>
      </c>
      <c r="J12" s="161">
        <v>3417</v>
      </c>
      <c r="K12" s="161">
        <v>55</v>
      </c>
      <c r="L12" s="161">
        <v>4586</v>
      </c>
      <c r="M12" s="161">
        <v>864</v>
      </c>
      <c r="N12" s="161">
        <v>888</v>
      </c>
      <c r="O12" s="161">
        <v>4847</v>
      </c>
      <c r="P12" s="161">
        <v>8601</v>
      </c>
      <c r="Q12" s="161">
        <v>0</v>
      </c>
      <c r="R12" s="236">
        <f t="shared" si="0"/>
        <v>88359</v>
      </c>
      <c r="S12" s="163">
        <f t="shared" si="1"/>
        <v>4.3803013102384998E-2</v>
      </c>
    </row>
    <row r="13" spans="1:19">
      <c r="A13" s="158" t="s">
        <v>261</v>
      </c>
      <c r="B13" s="161">
        <v>5441</v>
      </c>
      <c r="C13" s="161">
        <v>2564</v>
      </c>
      <c r="D13" s="161">
        <v>21694</v>
      </c>
      <c r="E13" s="161">
        <v>259</v>
      </c>
      <c r="F13" s="161">
        <v>3446</v>
      </c>
      <c r="G13" s="161">
        <v>1641</v>
      </c>
      <c r="H13" s="161">
        <v>1671</v>
      </c>
      <c r="I13" s="161">
        <v>951</v>
      </c>
      <c r="J13" s="161">
        <v>1377</v>
      </c>
      <c r="K13" s="161">
        <v>47</v>
      </c>
      <c r="L13" s="161">
        <v>2407</v>
      </c>
      <c r="M13" s="161">
        <v>565</v>
      </c>
      <c r="N13" s="161">
        <v>525</v>
      </c>
      <c r="O13" s="161">
        <v>2924</v>
      </c>
      <c r="P13" s="161">
        <v>4465</v>
      </c>
      <c r="Q13" s="161">
        <v>1</v>
      </c>
      <c r="R13" s="236">
        <f t="shared" si="0"/>
        <v>49978</v>
      </c>
      <c r="S13" s="163">
        <f t="shared" si="1"/>
        <v>2.4776049851526132E-2</v>
      </c>
    </row>
    <row r="14" spans="1:19">
      <c r="A14" s="158" t="s">
        <v>171</v>
      </c>
      <c r="B14" s="161">
        <v>3678</v>
      </c>
      <c r="C14" s="161">
        <v>1833</v>
      </c>
      <c r="D14" s="161">
        <v>20759</v>
      </c>
      <c r="E14" s="161">
        <v>319</v>
      </c>
      <c r="F14" s="161">
        <v>2446</v>
      </c>
      <c r="G14" s="161">
        <v>3008</v>
      </c>
      <c r="H14" s="161">
        <v>1398</v>
      </c>
      <c r="I14" s="161">
        <v>13</v>
      </c>
      <c r="J14" s="161">
        <v>2322</v>
      </c>
      <c r="K14" s="161">
        <v>26</v>
      </c>
      <c r="L14" s="161">
        <v>2145</v>
      </c>
      <c r="M14" s="161">
        <v>304</v>
      </c>
      <c r="N14" s="161">
        <v>157</v>
      </c>
      <c r="O14" s="161">
        <v>1768</v>
      </c>
      <c r="P14" s="161">
        <v>5829</v>
      </c>
      <c r="Q14" s="161">
        <v>1</v>
      </c>
      <c r="R14" s="236">
        <f t="shared" si="0"/>
        <v>46006</v>
      </c>
      <c r="S14" s="163">
        <f t="shared" si="1"/>
        <v>2.2806974057971732E-2</v>
      </c>
    </row>
    <row r="15" spans="1:19">
      <c r="A15" s="158" t="s">
        <v>262</v>
      </c>
      <c r="B15" s="161">
        <v>947</v>
      </c>
      <c r="C15" s="161">
        <v>348</v>
      </c>
      <c r="D15" s="161">
        <v>6089</v>
      </c>
      <c r="E15" s="161">
        <v>4</v>
      </c>
      <c r="F15" s="161">
        <v>738</v>
      </c>
      <c r="G15" s="161">
        <v>357</v>
      </c>
      <c r="H15" s="161">
        <v>180</v>
      </c>
      <c r="I15" s="161">
        <v>94</v>
      </c>
      <c r="J15" s="161">
        <v>259</v>
      </c>
      <c r="K15" s="161">
        <v>4</v>
      </c>
      <c r="L15" s="161">
        <v>375</v>
      </c>
      <c r="M15" s="161">
        <v>37</v>
      </c>
      <c r="N15" s="161">
        <v>84</v>
      </c>
      <c r="O15" s="161">
        <v>397</v>
      </c>
      <c r="P15" s="161">
        <v>630</v>
      </c>
      <c r="Q15" s="161">
        <v>0</v>
      </c>
      <c r="R15" s="236">
        <f t="shared" si="0"/>
        <v>10543</v>
      </c>
      <c r="S15" s="163">
        <f t="shared" si="1"/>
        <v>5.2265775658217623E-3</v>
      </c>
    </row>
    <row r="16" spans="1:19">
      <c r="A16" s="158" t="s">
        <v>263</v>
      </c>
      <c r="B16" s="161">
        <v>502</v>
      </c>
      <c r="C16" s="161">
        <v>155</v>
      </c>
      <c r="D16" s="161">
        <v>2200</v>
      </c>
      <c r="E16" s="161">
        <v>111</v>
      </c>
      <c r="F16" s="161">
        <v>445</v>
      </c>
      <c r="G16" s="161">
        <v>264</v>
      </c>
      <c r="H16" s="161">
        <v>145</v>
      </c>
      <c r="I16" s="161">
        <v>28</v>
      </c>
      <c r="J16" s="161">
        <v>280</v>
      </c>
      <c r="K16" s="161">
        <v>5</v>
      </c>
      <c r="L16" s="161">
        <v>151</v>
      </c>
      <c r="M16" s="161">
        <v>47</v>
      </c>
      <c r="N16" s="161">
        <v>46</v>
      </c>
      <c r="O16" s="161">
        <v>228</v>
      </c>
      <c r="P16" s="161">
        <v>605</v>
      </c>
      <c r="Q16" s="161">
        <v>2</v>
      </c>
      <c r="R16" s="236">
        <f t="shared" si="0"/>
        <v>5214</v>
      </c>
      <c r="S16" s="163">
        <f t="shared" si="1"/>
        <v>2.5847837833818331E-3</v>
      </c>
    </row>
    <row r="17" spans="1:19">
      <c r="A17" s="158" t="s">
        <v>264</v>
      </c>
      <c r="B17" s="161">
        <v>385</v>
      </c>
      <c r="C17" s="161">
        <v>172</v>
      </c>
      <c r="D17" s="161">
        <v>2815</v>
      </c>
      <c r="E17" s="161">
        <v>1</v>
      </c>
      <c r="F17" s="161">
        <v>172</v>
      </c>
      <c r="G17" s="161">
        <v>174</v>
      </c>
      <c r="H17" s="161">
        <v>77</v>
      </c>
      <c r="I17" s="161">
        <v>11</v>
      </c>
      <c r="J17" s="161">
        <v>66</v>
      </c>
      <c r="K17" s="161">
        <v>1</v>
      </c>
      <c r="L17" s="161">
        <v>32</v>
      </c>
      <c r="M17" s="161">
        <v>12</v>
      </c>
      <c r="N17" s="161">
        <v>16</v>
      </c>
      <c r="O17" s="161">
        <v>134</v>
      </c>
      <c r="P17" s="161">
        <v>332</v>
      </c>
      <c r="Q17" s="161">
        <v>0</v>
      </c>
      <c r="R17" s="236">
        <f t="shared" si="0"/>
        <v>4400</v>
      </c>
      <c r="S17" s="163">
        <f t="shared" si="1"/>
        <v>2.1812521378749648E-3</v>
      </c>
    </row>
    <row r="18" spans="1:19">
      <c r="A18" s="158" t="s">
        <v>265</v>
      </c>
      <c r="B18" s="161">
        <v>32177</v>
      </c>
      <c r="C18" s="161">
        <v>23819</v>
      </c>
      <c r="D18" s="161">
        <v>75912</v>
      </c>
      <c r="E18" s="161">
        <v>7233</v>
      </c>
      <c r="F18" s="161">
        <v>18129</v>
      </c>
      <c r="G18" s="161">
        <v>13646</v>
      </c>
      <c r="H18" s="161">
        <v>12804</v>
      </c>
      <c r="I18" s="161">
        <v>6416</v>
      </c>
      <c r="J18" s="161">
        <v>12916</v>
      </c>
      <c r="K18" s="161">
        <v>777</v>
      </c>
      <c r="L18" s="161">
        <v>17809</v>
      </c>
      <c r="M18" s="161">
        <v>3413</v>
      </c>
      <c r="N18" s="161">
        <v>6003</v>
      </c>
      <c r="O18" s="161">
        <v>19941</v>
      </c>
      <c r="P18" s="161">
        <v>32356</v>
      </c>
      <c r="Q18" s="161">
        <v>0</v>
      </c>
      <c r="R18" s="236">
        <f t="shared" si="0"/>
        <v>283351</v>
      </c>
      <c r="S18" s="163">
        <f t="shared" si="1"/>
        <v>0.14046817602704753</v>
      </c>
    </row>
    <row r="19" spans="1:19">
      <c r="A19" s="158" t="s">
        <v>266</v>
      </c>
      <c r="B19" s="161">
        <v>24381</v>
      </c>
      <c r="C19" s="161">
        <v>16130</v>
      </c>
      <c r="D19" s="161">
        <v>46549</v>
      </c>
      <c r="E19" s="161">
        <v>2747</v>
      </c>
      <c r="F19" s="161">
        <v>12686</v>
      </c>
      <c r="G19" s="161">
        <v>7874</v>
      </c>
      <c r="H19" s="161">
        <v>7053</v>
      </c>
      <c r="I19" s="161">
        <v>4269</v>
      </c>
      <c r="J19" s="161">
        <v>7814</v>
      </c>
      <c r="K19" s="161">
        <v>117</v>
      </c>
      <c r="L19" s="161">
        <v>13148</v>
      </c>
      <c r="M19" s="161">
        <v>2041</v>
      </c>
      <c r="N19" s="161">
        <v>2119</v>
      </c>
      <c r="O19" s="161">
        <v>13222</v>
      </c>
      <c r="P19" s="161">
        <v>25143</v>
      </c>
      <c r="Q19" s="161">
        <v>0</v>
      </c>
      <c r="R19" s="236">
        <f t="shared" si="0"/>
        <v>185293</v>
      </c>
      <c r="S19" s="163">
        <f t="shared" si="1"/>
        <v>9.1856989178014964E-2</v>
      </c>
    </row>
    <row r="20" spans="1:19">
      <c r="A20" s="158" t="s">
        <v>267</v>
      </c>
      <c r="B20" s="161">
        <v>2020</v>
      </c>
      <c r="C20" s="161">
        <v>1069</v>
      </c>
      <c r="D20" s="161">
        <v>3391</v>
      </c>
      <c r="E20" s="161">
        <v>9</v>
      </c>
      <c r="F20" s="161">
        <v>2006</v>
      </c>
      <c r="G20" s="161">
        <v>384</v>
      </c>
      <c r="H20" s="161">
        <v>675</v>
      </c>
      <c r="I20" s="161">
        <v>15</v>
      </c>
      <c r="J20" s="161">
        <v>206</v>
      </c>
      <c r="K20" s="161">
        <v>33</v>
      </c>
      <c r="L20" s="161">
        <v>665</v>
      </c>
      <c r="M20" s="161">
        <v>6</v>
      </c>
      <c r="N20" s="161">
        <v>173</v>
      </c>
      <c r="O20" s="161">
        <v>1875</v>
      </c>
      <c r="P20" s="161">
        <v>2028</v>
      </c>
      <c r="Q20" s="161">
        <v>0</v>
      </c>
      <c r="R20" s="236">
        <f t="shared" si="0"/>
        <v>14555</v>
      </c>
      <c r="S20" s="163">
        <f t="shared" si="1"/>
        <v>7.2154829242659342E-3</v>
      </c>
    </row>
    <row r="21" spans="1:19">
      <c r="A21" s="158" t="s">
        <v>268</v>
      </c>
      <c r="B21" s="161">
        <v>1022</v>
      </c>
      <c r="C21" s="161">
        <v>597</v>
      </c>
      <c r="D21" s="161">
        <v>6900</v>
      </c>
      <c r="E21" s="161">
        <v>0</v>
      </c>
      <c r="F21" s="161">
        <v>807</v>
      </c>
      <c r="G21" s="161">
        <v>446</v>
      </c>
      <c r="H21" s="161">
        <v>303</v>
      </c>
      <c r="I21" s="161">
        <v>77</v>
      </c>
      <c r="J21" s="161">
        <v>347</v>
      </c>
      <c r="K21" s="161">
        <v>0</v>
      </c>
      <c r="L21" s="161">
        <v>245</v>
      </c>
      <c r="M21" s="161">
        <v>97</v>
      </c>
      <c r="N21" s="161">
        <v>0</v>
      </c>
      <c r="O21" s="161">
        <v>782</v>
      </c>
      <c r="P21" s="161">
        <v>1004</v>
      </c>
      <c r="Q21" s="161">
        <v>0</v>
      </c>
      <c r="R21" s="236">
        <f t="shared" si="0"/>
        <v>12627</v>
      </c>
      <c r="S21" s="163">
        <f t="shared" si="1"/>
        <v>6.2596978965789047E-3</v>
      </c>
    </row>
    <row r="22" spans="1:19">
      <c r="A22" s="158" t="s">
        <v>269</v>
      </c>
      <c r="B22" s="161">
        <v>471</v>
      </c>
      <c r="C22" s="161">
        <v>357</v>
      </c>
      <c r="D22" s="161">
        <v>4004</v>
      </c>
      <c r="E22" s="161">
        <v>0</v>
      </c>
      <c r="F22" s="161">
        <v>262</v>
      </c>
      <c r="G22" s="161">
        <v>122</v>
      </c>
      <c r="H22" s="161">
        <v>159</v>
      </c>
      <c r="I22" s="161">
        <v>1</v>
      </c>
      <c r="J22" s="161">
        <v>131</v>
      </c>
      <c r="K22" s="161">
        <v>4</v>
      </c>
      <c r="L22" s="161">
        <v>54</v>
      </c>
      <c r="M22" s="161">
        <v>14</v>
      </c>
      <c r="N22" s="161">
        <v>0</v>
      </c>
      <c r="O22" s="161">
        <v>173</v>
      </c>
      <c r="P22" s="161">
        <v>768</v>
      </c>
      <c r="Q22" s="161">
        <v>0</v>
      </c>
      <c r="R22" s="236">
        <f t="shared" si="0"/>
        <v>6520</v>
      </c>
      <c r="S22" s="163">
        <f t="shared" si="1"/>
        <v>3.2322190770329023E-3</v>
      </c>
    </row>
    <row r="23" spans="1:19">
      <c r="A23" s="158" t="s">
        <v>270</v>
      </c>
      <c r="B23" s="161">
        <v>874</v>
      </c>
      <c r="C23" s="161">
        <v>568</v>
      </c>
      <c r="D23" s="161">
        <v>5126</v>
      </c>
      <c r="E23" s="161">
        <v>0</v>
      </c>
      <c r="F23" s="161">
        <v>538</v>
      </c>
      <c r="G23" s="161">
        <v>221</v>
      </c>
      <c r="H23" s="161">
        <v>263</v>
      </c>
      <c r="I23" s="161">
        <v>106</v>
      </c>
      <c r="J23" s="161">
        <v>168</v>
      </c>
      <c r="K23" s="161">
        <v>2</v>
      </c>
      <c r="L23" s="161">
        <v>145</v>
      </c>
      <c r="M23" s="161">
        <v>46</v>
      </c>
      <c r="N23" s="161">
        <v>0</v>
      </c>
      <c r="O23" s="161">
        <v>665</v>
      </c>
      <c r="P23" s="161">
        <v>802</v>
      </c>
      <c r="Q23" s="161">
        <v>2</v>
      </c>
      <c r="R23" s="236">
        <f t="shared" si="0"/>
        <v>9526</v>
      </c>
      <c r="S23" s="163">
        <f t="shared" si="1"/>
        <v>4.7224108784992983E-3</v>
      </c>
    </row>
    <row r="24" spans="1:19">
      <c r="A24" s="158" t="s">
        <v>271</v>
      </c>
      <c r="B24" s="161">
        <v>393</v>
      </c>
      <c r="C24" s="161">
        <v>238</v>
      </c>
      <c r="D24" s="161">
        <v>3952</v>
      </c>
      <c r="E24" s="161">
        <v>1</v>
      </c>
      <c r="F24" s="161">
        <v>229</v>
      </c>
      <c r="G24" s="161">
        <v>207</v>
      </c>
      <c r="H24" s="161">
        <v>96</v>
      </c>
      <c r="I24" s="161">
        <v>1</v>
      </c>
      <c r="J24" s="161">
        <v>90</v>
      </c>
      <c r="K24" s="161">
        <v>0</v>
      </c>
      <c r="L24" s="161">
        <v>86</v>
      </c>
      <c r="M24" s="161">
        <v>16</v>
      </c>
      <c r="N24" s="161">
        <v>0</v>
      </c>
      <c r="O24" s="161">
        <v>194</v>
      </c>
      <c r="P24" s="161">
        <v>560</v>
      </c>
      <c r="Q24" s="161">
        <v>0</v>
      </c>
      <c r="R24" s="236">
        <f t="shared" si="0"/>
        <v>6063</v>
      </c>
      <c r="S24" s="163">
        <f t="shared" si="1"/>
        <v>3.0056662981672523E-3</v>
      </c>
    </row>
    <row r="25" spans="1:19">
      <c r="A25" s="158" t="s">
        <v>272</v>
      </c>
      <c r="B25" s="161">
        <v>1069</v>
      </c>
      <c r="C25" s="161">
        <v>1008</v>
      </c>
      <c r="D25" s="161">
        <v>8947</v>
      </c>
      <c r="E25" s="161">
        <v>0</v>
      </c>
      <c r="F25" s="161">
        <v>1005</v>
      </c>
      <c r="G25" s="161">
        <v>335</v>
      </c>
      <c r="H25" s="161">
        <v>391</v>
      </c>
      <c r="I25" s="161">
        <v>66</v>
      </c>
      <c r="J25" s="161">
        <v>489</v>
      </c>
      <c r="K25" s="161">
        <v>1</v>
      </c>
      <c r="L25" s="161">
        <v>351</v>
      </c>
      <c r="M25" s="161">
        <v>62</v>
      </c>
      <c r="N25" s="161">
        <v>0</v>
      </c>
      <c r="O25" s="161">
        <v>629</v>
      </c>
      <c r="P25" s="161">
        <v>1191</v>
      </c>
      <c r="Q25" s="161">
        <v>0</v>
      </c>
      <c r="R25" s="236">
        <f t="shared" si="0"/>
        <v>15544</v>
      </c>
      <c r="S25" s="163">
        <f t="shared" si="1"/>
        <v>7.7057689161655566E-3</v>
      </c>
    </row>
    <row r="26" spans="1:19">
      <c r="A26" s="158" t="s">
        <v>273</v>
      </c>
      <c r="B26" s="161">
        <v>693</v>
      </c>
      <c r="C26" s="161">
        <v>370</v>
      </c>
      <c r="D26" s="161">
        <v>1077</v>
      </c>
      <c r="E26" s="161">
        <v>17</v>
      </c>
      <c r="F26" s="161">
        <v>516</v>
      </c>
      <c r="G26" s="161">
        <v>256</v>
      </c>
      <c r="H26" s="161">
        <v>100</v>
      </c>
      <c r="I26" s="161">
        <v>75</v>
      </c>
      <c r="J26" s="161">
        <v>256</v>
      </c>
      <c r="K26" s="161">
        <v>0</v>
      </c>
      <c r="L26" s="161">
        <v>190</v>
      </c>
      <c r="M26" s="161">
        <v>61</v>
      </c>
      <c r="N26" s="161">
        <v>0</v>
      </c>
      <c r="O26" s="161">
        <v>318</v>
      </c>
      <c r="P26" s="161">
        <v>755</v>
      </c>
      <c r="Q26" s="161">
        <v>1</v>
      </c>
      <c r="R26" s="236">
        <f t="shared" si="0"/>
        <v>4685</v>
      </c>
      <c r="S26" s="163">
        <f t="shared" si="1"/>
        <v>2.3225377877145932E-3</v>
      </c>
    </row>
    <row r="27" spans="1:19">
      <c r="A27" s="158" t="s">
        <v>274</v>
      </c>
      <c r="B27" s="161">
        <v>96</v>
      </c>
      <c r="C27" s="161">
        <v>21</v>
      </c>
      <c r="D27" s="161">
        <v>247</v>
      </c>
      <c r="E27" s="161">
        <v>0</v>
      </c>
      <c r="F27" s="161">
        <v>53</v>
      </c>
      <c r="G27" s="161">
        <v>23</v>
      </c>
      <c r="H27" s="161">
        <v>2</v>
      </c>
      <c r="I27" s="161">
        <v>0</v>
      </c>
      <c r="J27" s="161">
        <v>8</v>
      </c>
      <c r="K27" s="161">
        <v>0</v>
      </c>
      <c r="L27" s="161">
        <v>9</v>
      </c>
      <c r="M27" s="161">
        <v>0</v>
      </c>
      <c r="N27" s="161">
        <v>0</v>
      </c>
      <c r="O27" s="161">
        <v>32</v>
      </c>
      <c r="P27" s="161">
        <v>45</v>
      </c>
      <c r="Q27" s="161">
        <v>0</v>
      </c>
      <c r="R27" s="236">
        <f t="shared" si="0"/>
        <v>536</v>
      </c>
      <c r="S27" s="163">
        <f t="shared" si="1"/>
        <v>2.6571616952295024E-4</v>
      </c>
    </row>
    <row r="28" spans="1:19">
      <c r="A28" s="158" t="s">
        <v>162</v>
      </c>
      <c r="B28" s="161">
        <v>5</v>
      </c>
      <c r="C28" s="161">
        <v>2</v>
      </c>
      <c r="D28" s="161">
        <v>3096</v>
      </c>
      <c r="E28" s="161">
        <v>2</v>
      </c>
      <c r="F28" s="161">
        <v>1</v>
      </c>
      <c r="G28" s="161">
        <v>0</v>
      </c>
      <c r="H28" s="161">
        <v>0</v>
      </c>
      <c r="I28" s="161">
        <v>0</v>
      </c>
      <c r="J28" s="161">
        <v>1</v>
      </c>
      <c r="K28" s="161">
        <v>0</v>
      </c>
      <c r="L28" s="161">
        <v>0</v>
      </c>
      <c r="M28" s="161">
        <v>0</v>
      </c>
      <c r="N28" s="161">
        <v>0</v>
      </c>
      <c r="O28" s="161">
        <v>0</v>
      </c>
      <c r="P28" s="161">
        <v>21</v>
      </c>
      <c r="Q28" s="161">
        <v>0</v>
      </c>
      <c r="R28" s="236">
        <f t="shared" si="0"/>
        <v>3128</v>
      </c>
      <c r="S28" s="163">
        <f t="shared" si="1"/>
        <v>1.5506719743802022E-3</v>
      </c>
    </row>
    <row r="29" spans="1:19">
      <c r="A29" s="158" t="s">
        <v>275</v>
      </c>
      <c r="B29" s="161">
        <v>24110</v>
      </c>
      <c r="C29" s="161">
        <v>15521</v>
      </c>
      <c r="D29" s="161">
        <v>87696</v>
      </c>
      <c r="E29" s="161">
        <v>1</v>
      </c>
      <c r="F29" s="161">
        <v>12310</v>
      </c>
      <c r="G29" s="161">
        <v>8650</v>
      </c>
      <c r="H29" s="161">
        <v>8708</v>
      </c>
      <c r="I29" s="161">
        <v>2535</v>
      </c>
      <c r="J29" s="161">
        <v>8932</v>
      </c>
      <c r="K29" s="161">
        <v>98</v>
      </c>
      <c r="L29" s="161">
        <v>11312</v>
      </c>
      <c r="M29" s="161">
        <v>1516</v>
      </c>
      <c r="N29" s="161">
        <v>0</v>
      </c>
      <c r="O29" s="161">
        <v>10333</v>
      </c>
      <c r="P29" s="161">
        <v>19011</v>
      </c>
      <c r="Q29" s="161">
        <v>6</v>
      </c>
      <c r="R29" s="236">
        <f t="shared" si="0"/>
        <v>210739</v>
      </c>
      <c r="S29" s="163">
        <f t="shared" si="1"/>
        <v>0.10447156688264368</v>
      </c>
    </row>
    <row r="30" spans="1:19">
      <c r="A30" s="158" t="s">
        <v>276</v>
      </c>
      <c r="B30" s="161">
        <v>1104</v>
      </c>
      <c r="C30" s="161">
        <v>740</v>
      </c>
      <c r="D30" s="161">
        <v>8129</v>
      </c>
      <c r="E30" s="161">
        <v>3</v>
      </c>
      <c r="F30" s="161">
        <v>559</v>
      </c>
      <c r="G30" s="161">
        <v>575</v>
      </c>
      <c r="H30" s="161">
        <v>339</v>
      </c>
      <c r="I30" s="161">
        <v>0</v>
      </c>
      <c r="J30" s="161">
        <v>579</v>
      </c>
      <c r="K30" s="161">
        <v>0</v>
      </c>
      <c r="L30" s="161">
        <v>331</v>
      </c>
      <c r="M30" s="161">
        <v>49</v>
      </c>
      <c r="N30" s="161">
        <v>4</v>
      </c>
      <c r="O30" s="161">
        <v>413</v>
      </c>
      <c r="P30" s="161">
        <v>900</v>
      </c>
      <c r="Q30" s="161">
        <v>1</v>
      </c>
      <c r="R30" s="236">
        <f t="shared" si="0"/>
        <v>13726</v>
      </c>
      <c r="S30" s="163">
        <f t="shared" si="1"/>
        <v>6.8045151919254015E-3</v>
      </c>
    </row>
    <row r="31" spans="1:19">
      <c r="A31" s="158" t="s">
        <v>277</v>
      </c>
      <c r="B31" s="161">
        <v>48</v>
      </c>
      <c r="C31" s="161">
        <v>28</v>
      </c>
      <c r="D31" s="161">
        <v>601</v>
      </c>
      <c r="E31" s="161">
        <v>5</v>
      </c>
      <c r="F31" s="161">
        <v>38</v>
      </c>
      <c r="G31" s="161">
        <v>30</v>
      </c>
      <c r="H31" s="161">
        <v>40</v>
      </c>
      <c r="I31" s="161">
        <v>5</v>
      </c>
      <c r="J31" s="161">
        <v>20</v>
      </c>
      <c r="K31" s="161">
        <v>275</v>
      </c>
      <c r="L31" s="161">
        <v>10</v>
      </c>
      <c r="M31" s="161">
        <v>0</v>
      </c>
      <c r="N31" s="161">
        <v>0</v>
      </c>
      <c r="O31" s="161">
        <v>14</v>
      </c>
      <c r="P31" s="161">
        <v>113</v>
      </c>
      <c r="Q31" s="161">
        <v>0</v>
      </c>
      <c r="R31" s="236">
        <f t="shared" si="0"/>
        <v>1227</v>
      </c>
      <c r="S31" s="163">
        <f t="shared" si="1"/>
        <v>6.0827190299376859E-4</v>
      </c>
    </row>
    <row r="32" spans="1:19">
      <c r="A32" s="234" t="s">
        <v>1</v>
      </c>
      <c r="B32" s="235">
        <f t="shared" ref="B32:Q32" si="2">SUM(B3:B31)</f>
        <v>235546</v>
      </c>
      <c r="C32" s="235">
        <f t="shared" si="2"/>
        <v>136022</v>
      </c>
      <c r="D32" s="235">
        <f t="shared" si="2"/>
        <v>731958</v>
      </c>
      <c r="E32" s="235">
        <f t="shared" si="2"/>
        <v>14146</v>
      </c>
      <c r="F32" s="235">
        <f t="shared" si="2"/>
        <v>132402</v>
      </c>
      <c r="G32" s="235">
        <f t="shared" si="2"/>
        <v>84928</v>
      </c>
      <c r="H32" s="235">
        <f t="shared" si="2"/>
        <v>84132</v>
      </c>
      <c r="I32" s="235">
        <f t="shared" si="2"/>
        <v>40068</v>
      </c>
      <c r="J32" s="235">
        <f t="shared" si="2"/>
        <v>79164</v>
      </c>
      <c r="K32" s="235">
        <f t="shared" si="2"/>
        <v>2175</v>
      </c>
      <c r="L32" s="235">
        <f t="shared" si="2"/>
        <v>111875</v>
      </c>
      <c r="M32" s="235">
        <f t="shared" si="2"/>
        <v>20527</v>
      </c>
      <c r="N32" s="235">
        <f t="shared" si="2"/>
        <v>23383</v>
      </c>
      <c r="O32" s="235">
        <f t="shared" si="2"/>
        <v>122024</v>
      </c>
      <c r="P32" s="235">
        <f t="shared" si="2"/>
        <v>198823</v>
      </c>
      <c r="Q32" s="235">
        <f t="shared" si="2"/>
        <v>17</v>
      </c>
      <c r="R32" s="236">
        <f t="shared" si="0"/>
        <v>2017190</v>
      </c>
      <c r="S32" s="233">
        <f t="shared" si="1"/>
        <v>1</v>
      </c>
    </row>
    <row r="33" spans="1:19">
      <c r="A33" s="237" t="s">
        <v>278</v>
      </c>
      <c r="B33" s="238">
        <v>2252</v>
      </c>
      <c r="C33" s="238">
        <v>1242</v>
      </c>
      <c r="D33" s="238">
        <v>12553</v>
      </c>
      <c r="E33" s="238">
        <v>631</v>
      </c>
      <c r="F33" s="238">
        <v>1497</v>
      </c>
      <c r="G33" s="238">
        <v>868</v>
      </c>
      <c r="H33" s="238">
        <v>370</v>
      </c>
      <c r="I33" s="238">
        <v>1338</v>
      </c>
      <c r="J33" s="238">
        <v>719</v>
      </c>
      <c r="K33" s="238">
        <v>32</v>
      </c>
      <c r="L33" s="238">
        <v>13352</v>
      </c>
      <c r="M33" s="238">
        <v>217</v>
      </c>
      <c r="N33" s="238">
        <v>202</v>
      </c>
      <c r="O33" s="238">
        <v>1427</v>
      </c>
      <c r="P33" s="238">
        <v>2449</v>
      </c>
      <c r="Q33" s="238">
        <v>2</v>
      </c>
      <c r="R33" s="239">
        <f t="shared" si="0"/>
        <v>39151</v>
      </c>
      <c r="S33" s="240"/>
    </row>
    <row r="34" spans="1:19">
      <c r="A34" s="184" t="s">
        <v>313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1">
    <mergeCell ref="A1:S1"/>
  </mergeCells>
  <pageMargins left="1.1023622047244095" right="0.51181102362204722" top="0.74803149606299213" bottom="0.74803149606299213" header="0.31496062992125984" footer="0.31496062992125984"/>
  <pageSetup paperSize="9" scale="8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"/>
  <sheetViews>
    <sheetView tabSelected="1" zoomScale="115" zoomScaleNormal="115" workbookViewId="0">
      <selection activeCell="D20" sqref="D20"/>
    </sheetView>
  </sheetViews>
  <sheetFormatPr baseColWidth="10" defaultColWidth="11.5703125" defaultRowHeight="15"/>
  <cols>
    <col min="1" max="1" width="8.5703125" style="167" customWidth="1"/>
    <col min="2" max="2" width="31.5703125" style="167" bestFit="1" customWidth="1"/>
    <col min="3" max="3" width="5.5703125" style="167" customWidth="1"/>
    <col min="4" max="16384" width="11.5703125" style="167"/>
  </cols>
  <sheetData>
    <row r="1" spans="1:9" ht="57" customHeight="1">
      <c r="A1" s="699" t="s">
        <v>383</v>
      </c>
      <c r="B1" s="699"/>
      <c r="C1" s="699"/>
      <c r="D1" s="699"/>
      <c r="E1" s="699"/>
      <c r="F1" s="699"/>
      <c r="G1" s="109"/>
      <c r="H1" s="109"/>
      <c r="I1" s="109"/>
    </row>
    <row r="2" spans="1:9" ht="24" customHeight="1">
      <c r="B2" s="695"/>
      <c r="C2" s="696"/>
      <c r="D2" s="704" t="s">
        <v>200</v>
      </c>
      <c r="E2" s="704"/>
      <c r="F2" s="705"/>
    </row>
    <row r="3" spans="1:9">
      <c r="B3" s="697"/>
      <c r="C3" s="698"/>
      <c r="D3" s="186" t="s">
        <v>96</v>
      </c>
      <c r="E3" s="186" t="s">
        <v>201</v>
      </c>
      <c r="F3" s="187" t="s">
        <v>202</v>
      </c>
    </row>
    <row r="4" spans="1:9" ht="16.7" customHeight="1">
      <c r="B4" s="706" t="s">
        <v>203</v>
      </c>
      <c r="C4" s="707"/>
      <c r="D4" s="188">
        <v>37</v>
      </c>
      <c r="E4" s="188">
        <v>17</v>
      </c>
      <c r="F4" s="189">
        <f t="shared" ref="F4:F18" si="0">SUM(D4:E4)</f>
        <v>54</v>
      </c>
    </row>
    <row r="5" spans="1:9" ht="16.7" customHeight="1">
      <c r="B5" s="706" t="s">
        <v>204</v>
      </c>
      <c r="C5" s="707"/>
      <c r="D5" s="188">
        <v>38</v>
      </c>
      <c r="E5" s="188">
        <v>15</v>
      </c>
      <c r="F5" s="189">
        <f t="shared" si="0"/>
        <v>53</v>
      </c>
    </row>
    <row r="6" spans="1:9" ht="16.7" customHeight="1">
      <c r="B6" s="706" t="s">
        <v>205</v>
      </c>
      <c r="C6" s="707"/>
      <c r="D6" s="188">
        <v>39</v>
      </c>
      <c r="E6" s="188">
        <v>16</v>
      </c>
      <c r="F6" s="189">
        <f t="shared" si="0"/>
        <v>55</v>
      </c>
    </row>
    <row r="7" spans="1:9" ht="16.7" customHeight="1">
      <c r="B7" s="706" t="s">
        <v>251</v>
      </c>
      <c r="C7" s="707"/>
      <c r="D7" s="188">
        <v>34</v>
      </c>
      <c r="E7" s="188">
        <v>10</v>
      </c>
      <c r="F7" s="189">
        <f t="shared" si="0"/>
        <v>44</v>
      </c>
    </row>
    <row r="8" spans="1:9" ht="16.7" customHeight="1">
      <c r="B8" s="706" t="s">
        <v>206</v>
      </c>
      <c r="C8" s="707"/>
      <c r="D8" s="188">
        <v>26</v>
      </c>
      <c r="E8" s="188">
        <v>15</v>
      </c>
      <c r="F8" s="189">
        <f t="shared" si="0"/>
        <v>41</v>
      </c>
    </row>
    <row r="9" spans="1:9" ht="16.7" customHeight="1">
      <c r="B9" s="706" t="s">
        <v>207</v>
      </c>
      <c r="C9" s="707"/>
      <c r="D9" s="188">
        <v>26</v>
      </c>
      <c r="E9" s="188">
        <v>10</v>
      </c>
      <c r="F9" s="189">
        <f t="shared" si="0"/>
        <v>36</v>
      </c>
    </row>
    <row r="10" spans="1:9" ht="16.7" customHeight="1">
      <c r="B10" s="706" t="s">
        <v>208</v>
      </c>
      <c r="C10" s="707"/>
      <c r="D10" s="188">
        <v>10</v>
      </c>
      <c r="E10" s="188">
        <v>7</v>
      </c>
      <c r="F10" s="189">
        <f t="shared" si="0"/>
        <v>17</v>
      </c>
    </row>
    <row r="11" spans="1:9" ht="16.7" customHeight="1">
      <c r="B11" s="706" t="s">
        <v>209</v>
      </c>
      <c r="C11" s="707"/>
      <c r="D11" s="188">
        <v>30</v>
      </c>
      <c r="E11" s="188">
        <v>19</v>
      </c>
      <c r="F11" s="189">
        <f t="shared" si="0"/>
        <v>49</v>
      </c>
    </row>
    <row r="12" spans="1:9" ht="16.7" customHeight="1">
      <c r="B12" s="706" t="s">
        <v>210</v>
      </c>
      <c r="C12" s="707"/>
      <c r="D12" s="188">
        <v>24</v>
      </c>
      <c r="E12" s="188">
        <v>9</v>
      </c>
      <c r="F12" s="189">
        <f t="shared" si="0"/>
        <v>33</v>
      </c>
    </row>
    <row r="13" spans="1:9" ht="16.7" customHeight="1">
      <c r="B13" s="706" t="s">
        <v>211</v>
      </c>
      <c r="C13" s="707"/>
      <c r="D13" s="188">
        <v>38</v>
      </c>
      <c r="E13" s="188">
        <v>17</v>
      </c>
      <c r="F13" s="189">
        <f t="shared" si="0"/>
        <v>55</v>
      </c>
    </row>
    <row r="14" spans="1:9" ht="16.7" customHeight="1">
      <c r="B14" s="706" t="s">
        <v>212</v>
      </c>
      <c r="C14" s="707"/>
      <c r="D14" s="188">
        <v>12</v>
      </c>
      <c r="E14" s="188">
        <v>8</v>
      </c>
      <c r="F14" s="189">
        <f t="shared" si="0"/>
        <v>20</v>
      </c>
    </row>
    <row r="15" spans="1:9" ht="16.7" customHeight="1">
      <c r="B15" s="706" t="s">
        <v>213</v>
      </c>
      <c r="C15" s="707"/>
      <c r="D15" s="188">
        <v>42</v>
      </c>
      <c r="E15" s="188">
        <v>22</v>
      </c>
      <c r="F15" s="189">
        <f t="shared" si="0"/>
        <v>64</v>
      </c>
    </row>
    <row r="16" spans="1:9" ht="16.7" customHeight="1">
      <c r="B16" s="706" t="s">
        <v>214</v>
      </c>
      <c r="C16" s="707"/>
      <c r="D16" s="188">
        <v>30</v>
      </c>
      <c r="E16" s="188">
        <v>10</v>
      </c>
      <c r="F16" s="189">
        <f t="shared" si="0"/>
        <v>40</v>
      </c>
    </row>
    <row r="17" spans="2:11" ht="16.7" customHeight="1">
      <c r="B17" s="706" t="s">
        <v>384</v>
      </c>
      <c r="C17" s="707"/>
      <c r="D17" s="587">
        <v>2</v>
      </c>
      <c r="E17" s="587">
        <v>0</v>
      </c>
      <c r="F17" s="588">
        <f t="shared" si="0"/>
        <v>2</v>
      </c>
    </row>
    <row r="18" spans="2:11" ht="16.7" customHeight="1">
      <c r="B18" s="710" t="s">
        <v>316</v>
      </c>
      <c r="C18" s="711"/>
      <c r="D18" s="190">
        <v>251</v>
      </c>
      <c r="E18" s="190">
        <v>49</v>
      </c>
      <c r="F18" s="191">
        <f t="shared" si="0"/>
        <v>300</v>
      </c>
    </row>
    <row r="19" spans="2:11">
      <c r="B19" s="168"/>
      <c r="C19" s="168"/>
      <c r="D19" s="168"/>
      <c r="E19" s="168"/>
      <c r="F19" s="168"/>
      <c r="G19" s="168"/>
      <c r="H19" s="168"/>
      <c r="I19" s="451"/>
    </row>
    <row r="20" spans="2:11" ht="16.7" customHeight="1">
      <c r="B20" s="708" t="s">
        <v>215</v>
      </c>
      <c r="C20" s="709"/>
      <c r="D20" s="361">
        <f>SUM(D4:D19)</f>
        <v>639</v>
      </c>
      <c r="E20" s="169"/>
      <c r="F20" s="169"/>
      <c r="G20" s="168"/>
      <c r="H20" s="168"/>
    </row>
    <row r="21" spans="2:11" ht="16.7" customHeight="1">
      <c r="B21" s="700" t="s">
        <v>216</v>
      </c>
      <c r="C21" s="701"/>
      <c r="D21" s="362">
        <f>SUM(E4:E18)</f>
        <v>224</v>
      </c>
      <c r="E21" s="169"/>
      <c r="F21" s="169"/>
      <c r="G21" s="171"/>
      <c r="H21" s="168"/>
    </row>
    <row r="22" spans="2:11" ht="16.7" customHeight="1">
      <c r="B22" s="702" t="s">
        <v>217</v>
      </c>
      <c r="C22" s="703"/>
      <c r="D22" s="363">
        <f>SUM(D20:D21)</f>
        <v>863</v>
      </c>
      <c r="E22" s="170"/>
      <c r="F22" s="170"/>
      <c r="G22" s="450"/>
    </row>
    <row r="23" spans="2:11">
      <c r="B23" s="185"/>
      <c r="C23" s="185"/>
      <c r="D23" s="364"/>
      <c r="E23" s="170"/>
      <c r="F23" s="170"/>
    </row>
    <row r="24" spans="2:11">
      <c r="B24" s="170"/>
      <c r="C24" s="170"/>
      <c r="D24" s="170"/>
      <c r="E24" s="170"/>
      <c r="F24" s="170"/>
      <c r="K24" s="171"/>
    </row>
  </sheetData>
  <mergeCells count="21">
    <mergeCell ref="B17:C17"/>
    <mergeCell ref="B18:C18"/>
    <mergeCell ref="B12:C12"/>
    <mergeCell ref="B13:C13"/>
    <mergeCell ref="B14:C14"/>
    <mergeCell ref="B15:C15"/>
    <mergeCell ref="B16:C16"/>
    <mergeCell ref="B2:C3"/>
    <mergeCell ref="A1:F1"/>
    <mergeCell ref="B21:C21"/>
    <mergeCell ref="B22:C22"/>
    <mergeCell ref="D2:F2"/>
    <mergeCell ref="B4:C4"/>
    <mergeCell ref="B20:C20"/>
    <mergeCell ref="B5:C5"/>
    <mergeCell ref="B6:C6"/>
    <mergeCell ref="B7:C7"/>
    <mergeCell ref="B8:C8"/>
    <mergeCell ref="B9:C9"/>
    <mergeCell ref="B10:C10"/>
    <mergeCell ref="B11:C11"/>
  </mergeCells>
  <pageMargins left="0.70866141732283472" right="0.70866141732283472" top="0.7874015748031496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15</vt:i4>
      </vt:variant>
    </vt:vector>
  </HeadingPairs>
  <TitlesOfParts>
    <vt:vector size="41" baseType="lpstr">
      <vt:lpstr>Surfaces et places</vt:lpstr>
      <vt:lpstr>Jourts ouverts</vt:lpstr>
      <vt:lpstr>Ratio Entrées prêts jours</vt:lpstr>
      <vt:lpstr>Entrées</vt:lpstr>
      <vt:lpstr>Site</vt:lpstr>
      <vt:lpstr>Abonnés 1 jour</vt:lpstr>
      <vt:lpstr>Abonnés au 31</vt:lpstr>
      <vt:lpstr>Inscits réinscrits</vt:lpstr>
      <vt:lpstr>Abonnés au 31 caté </vt:lpstr>
      <vt:lpstr>Abonnés au 31 par type d'abo</vt:lpstr>
      <vt:lpstr>Abonnés communes et %</vt:lpstr>
      <vt:lpstr>Récap abo communes</vt:lpstr>
      <vt:lpstr>Abonnés au 31 âges</vt:lpstr>
      <vt:lpstr>Abonnés au 31 CSP</vt:lpstr>
      <vt:lpstr>Emprunteurs 1 prêt</vt:lpstr>
      <vt:lpstr>Prêts</vt:lpstr>
      <vt:lpstr>Prêts numériques</vt:lpstr>
      <vt:lpstr>Réservations</vt:lpstr>
      <vt:lpstr>Prêts cate abonnés</vt:lpstr>
      <vt:lpstr>Prêt type abo</vt:lpstr>
      <vt:lpstr>Activité de la navette </vt:lpstr>
      <vt:lpstr>Retours décentralisés</vt:lpstr>
      <vt:lpstr>Collection LP&amp;Pat</vt:lpstr>
      <vt:lpstr>Prêts collection regroupement</vt:lpstr>
      <vt:lpstr>Prêts par domaine</vt:lpstr>
      <vt:lpstr>Périodiques</vt:lpstr>
      <vt:lpstr>'Abonnés au 31'!Zone_d_impression</vt:lpstr>
      <vt:lpstr>'Abonnés au 31 âges'!Zone_d_impression</vt:lpstr>
      <vt:lpstr>'Abonnés au 31 caté '!Zone_d_impression</vt:lpstr>
      <vt:lpstr>'Abonnés au 31 CSP'!Zone_d_impression</vt:lpstr>
      <vt:lpstr>'Activité de la navette '!Zone_d_impression</vt:lpstr>
      <vt:lpstr>'Collection LP&amp;Pat'!Zone_d_impression</vt:lpstr>
      <vt:lpstr>Entrées!Zone_d_impression</vt:lpstr>
      <vt:lpstr>'Inscits réinscrits'!Zone_d_impression</vt:lpstr>
      <vt:lpstr>Prêts!Zone_d_impression</vt:lpstr>
      <vt:lpstr>'Prêts cate abonnés'!Zone_d_impression</vt:lpstr>
      <vt:lpstr>'Prêts collection regroupement'!Zone_d_impression</vt:lpstr>
      <vt:lpstr>'Prêts numériques'!Zone_d_impression</vt:lpstr>
      <vt:lpstr>'Récap abo communes'!Zone_d_impression</vt:lpstr>
      <vt:lpstr>Réservations!Zone_d_impression</vt:lpstr>
      <vt:lpstr>Site!Zone_d_impression</vt:lpstr>
    </vt:vector>
  </TitlesOfParts>
  <Company>TransGourmet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BERGA Frédérique</cp:lastModifiedBy>
  <cp:lastPrinted>2026-05-04T15:36:35Z</cp:lastPrinted>
  <dcterms:created xsi:type="dcterms:W3CDTF">2020-05-05T13:43:35Z</dcterms:created>
  <dcterms:modified xsi:type="dcterms:W3CDTF">2026-05-20T08:02:22Z</dcterms:modified>
</cp:coreProperties>
</file>