
<file path=[Content_Types].xml><?xml version="1.0" encoding="utf-8"?>
<Types xmlns="http://schemas.openxmlformats.org/package/2006/content-types"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5" windowWidth="18915" windowHeight="7755" tabRatio="851" firstSheet="3" activeTab="3"/>
  </bookViews>
  <sheets>
    <sheet name="Secteur Place de l'Europe" sheetId="1" r:id="rId1"/>
    <sheet name="Secteur de la Gare" sheetId="3" r:id="rId2"/>
    <sheet name="Secteur Millénaire" sheetId="5" r:id="rId3"/>
    <sheet name="Secteur Boutonnet" sheetId="4" r:id="rId4"/>
    <sheet name="Secteur Louis Blanc" sheetId="6" r:id="rId5"/>
    <sheet name="Secteur Comédie" sheetId="7" r:id="rId6"/>
    <sheet name="Secteur GambettaArceaux" sheetId="8" r:id="rId7"/>
    <sheet name="Secteur Beaux Arts" sheetId="9" r:id="rId8"/>
    <sheet name="Secteur Fac" sheetId="10" r:id="rId9"/>
    <sheet name="Secteur Castelnau Centre" sheetId="11" r:id="rId10"/>
  </sheets>
  <calcPr calcId="145621"/>
</workbook>
</file>

<file path=xl/calcChain.xml><?xml version="1.0" encoding="utf-8"?>
<calcChain xmlns="http://schemas.openxmlformats.org/spreadsheetml/2006/main">
  <c r="H40" i="5" l="1"/>
  <c r="H39" i="5"/>
  <c r="K39" i="5" s="1"/>
  <c r="H38" i="5"/>
  <c r="K38" i="5" s="1"/>
  <c r="E38" i="5"/>
  <c r="K40" i="5" s="1"/>
  <c r="H37" i="5"/>
  <c r="K37" i="5" s="1"/>
  <c r="H36" i="5"/>
  <c r="K36" i="5" s="1"/>
  <c r="K35" i="5"/>
  <c r="J35" i="5"/>
  <c r="H35" i="5"/>
  <c r="E35" i="5"/>
  <c r="J36" i="5" s="1"/>
  <c r="H34" i="5"/>
  <c r="H33" i="5"/>
  <c r="H32" i="5"/>
  <c r="E32" i="5"/>
  <c r="K34" i="5" s="1"/>
  <c r="H31" i="5"/>
  <c r="H30" i="5"/>
  <c r="H29" i="5"/>
  <c r="E29" i="5"/>
  <c r="J30" i="5" s="1"/>
  <c r="H13" i="11"/>
  <c r="H12" i="11"/>
  <c r="H11" i="11"/>
  <c r="E11" i="11"/>
  <c r="J12" i="11" s="1"/>
  <c r="H10" i="11"/>
  <c r="H9" i="11"/>
  <c r="H8" i="11"/>
  <c r="E8" i="11"/>
  <c r="J10" i="11" s="1"/>
  <c r="H7" i="11"/>
  <c r="H6" i="11"/>
  <c r="H5" i="11"/>
  <c r="E5" i="11"/>
  <c r="J7" i="11" s="1"/>
  <c r="H25" i="10"/>
  <c r="K25" i="10" s="1"/>
  <c r="H24" i="10"/>
  <c r="K24" i="10" s="1"/>
  <c r="H23" i="10"/>
  <c r="K23" i="10" s="1"/>
  <c r="E23" i="10"/>
  <c r="J24" i="10" s="1"/>
  <c r="H22" i="10"/>
  <c r="K22" i="10" s="1"/>
  <c r="H21" i="10"/>
  <c r="H20" i="10"/>
  <c r="E20" i="10"/>
  <c r="J21" i="10" s="1"/>
  <c r="H19" i="10"/>
  <c r="H18" i="10"/>
  <c r="H17" i="10"/>
  <c r="E17" i="10"/>
  <c r="J19" i="10" s="1"/>
  <c r="H16" i="10"/>
  <c r="H15" i="10"/>
  <c r="H14" i="10"/>
  <c r="E14" i="10"/>
  <c r="J15" i="10" s="1"/>
  <c r="H13" i="10"/>
  <c r="H12" i="10"/>
  <c r="H11" i="10"/>
  <c r="E11" i="10"/>
  <c r="J13" i="10" s="1"/>
  <c r="H10" i="10"/>
  <c r="H9" i="10"/>
  <c r="H8" i="10"/>
  <c r="E8" i="10"/>
  <c r="J9" i="10" s="1"/>
  <c r="H7" i="10"/>
  <c r="H6" i="10"/>
  <c r="H5" i="10"/>
  <c r="E5" i="10"/>
  <c r="J7" i="10" s="1"/>
  <c r="H19" i="9"/>
  <c r="H18" i="9"/>
  <c r="H17" i="9"/>
  <c r="K17" i="9" s="1"/>
  <c r="E17" i="9"/>
  <c r="J17" i="9" s="1"/>
  <c r="H16" i="9"/>
  <c r="H15" i="9"/>
  <c r="H14" i="9"/>
  <c r="E14" i="9"/>
  <c r="J16" i="9" s="1"/>
  <c r="H13" i="9"/>
  <c r="H12" i="9"/>
  <c r="H11" i="9"/>
  <c r="E11" i="9"/>
  <c r="J11" i="9" s="1"/>
  <c r="H10" i="9"/>
  <c r="H9" i="9"/>
  <c r="H8" i="9"/>
  <c r="E8" i="9"/>
  <c r="J10" i="9" s="1"/>
  <c r="H7" i="9"/>
  <c r="H6" i="9"/>
  <c r="H5" i="9"/>
  <c r="E5" i="9"/>
  <c r="J6" i="9" s="1"/>
  <c r="H28" i="8"/>
  <c r="H27" i="8"/>
  <c r="H26" i="8"/>
  <c r="E26" i="8"/>
  <c r="J27" i="8" s="1"/>
  <c r="H25" i="8"/>
  <c r="H24" i="8"/>
  <c r="H23" i="8"/>
  <c r="E23" i="8"/>
  <c r="H22" i="8"/>
  <c r="H21" i="8"/>
  <c r="H20" i="8"/>
  <c r="E20" i="8"/>
  <c r="H19" i="8"/>
  <c r="H18" i="8"/>
  <c r="H17" i="8"/>
  <c r="E17" i="8"/>
  <c r="H16" i="8"/>
  <c r="H15" i="8"/>
  <c r="H14" i="8"/>
  <c r="E14" i="8"/>
  <c r="H13" i="8"/>
  <c r="H12" i="8"/>
  <c r="H11" i="8"/>
  <c r="E11" i="8"/>
  <c r="H10" i="8"/>
  <c r="H9" i="8"/>
  <c r="H8" i="8"/>
  <c r="E8" i="8"/>
  <c r="H7" i="8"/>
  <c r="H6" i="8"/>
  <c r="H5" i="8"/>
  <c r="E5" i="8"/>
  <c r="H22" i="7"/>
  <c r="H21" i="7"/>
  <c r="H20" i="7"/>
  <c r="E20" i="7"/>
  <c r="J22" i="7" s="1"/>
  <c r="H19" i="7"/>
  <c r="H18" i="7"/>
  <c r="H17" i="7"/>
  <c r="E17" i="7"/>
  <c r="J18" i="7" s="1"/>
  <c r="H16" i="7"/>
  <c r="H15" i="7"/>
  <c r="H14" i="7"/>
  <c r="E14" i="7"/>
  <c r="J16" i="7" s="1"/>
  <c r="H13" i="7"/>
  <c r="H12" i="7"/>
  <c r="H11" i="7"/>
  <c r="E11" i="7"/>
  <c r="J12" i="7" s="1"/>
  <c r="H10" i="7"/>
  <c r="H9" i="7"/>
  <c r="H8" i="7"/>
  <c r="E8" i="7"/>
  <c r="J10" i="7" s="1"/>
  <c r="H7" i="7"/>
  <c r="H6" i="7"/>
  <c r="H5" i="7"/>
  <c r="E5" i="7"/>
  <c r="J6" i="7" s="1"/>
  <c r="H25" i="6"/>
  <c r="H24" i="6"/>
  <c r="H23" i="6"/>
  <c r="E23" i="6"/>
  <c r="J25" i="6" s="1"/>
  <c r="H22" i="6"/>
  <c r="H21" i="6"/>
  <c r="H20" i="6"/>
  <c r="E20" i="6"/>
  <c r="J21" i="6" s="1"/>
  <c r="H19" i="6"/>
  <c r="H18" i="6"/>
  <c r="H17" i="6"/>
  <c r="E17" i="6"/>
  <c r="J19" i="6" s="1"/>
  <c r="H16" i="6"/>
  <c r="H15" i="6"/>
  <c r="H14" i="6"/>
  <c r="E14" i="6"/>
  <c r="J15" i="6" s="1"/>
  <c r="H13" i="6"/>
  <c r="H12" i="6"/>
  <c r="H11" i="6"/>
  <c r="E11" i="6"/>
  <c r="J13" i="6" s="1"/>
  <c r="H10" i="6"/>
  <c r="H9" i="6"/>
  <c r="H8" i="6"/>
  <c r="E8" i="6"/>
  <c r="J10" i="6" s="1"/>
  <c r="H7" i="6"/>
  <c r="H6" i="6"/>
  <c r="H5" i="6"/>
  <c r="E5" i="6"/>
  <c r="J7" i="6" s="1"/>
  <c r="H28" i="5"/>
  <c r="H27" i="5"/>
  <c r="H26" i="5"/>
  <c r="E26" i="5"/>
  <c r="J27" i="5" s="1"/>
  <c r="H25" i="5"/>
  <c r="H24" i="5"/>
  <c r="H23" i="5"/>
  <c r="E23" i="5"/>
  <c r="H22" i="5"/>
  <c r="H21" i="5"/>
  <c r="H20" i="5"/>
  <c r="E20" i="5"/>
  <c r="J21" i="5" s="1"/>
  <c r="H19" i="5"/>
  <c r="H18" i="5"/>
  <c r="H17" i="5"/>
  <c r="E17" i="5"/>
  <c r="H16" i="5"/>
  <c r="H15" i="5"/>
  <c r="H14" i="5"/>
  <c r="E14" i="5"/>
  <c r="J15" i="5" s="1"/>
  <c r="H13" i="5"/>
  <c r="H12" i="5"/>
  <c r="H11" i="5"/>
  <c r="E11" i="5"/>
  <c r="H10" i="5"/>
  <c r="H9" i="5"/>
  <c r="H8" i="5"/>
  <c r="E8" i="5"/>
  <c r="J9" i="5" s="1"/>
  <c r="H7" i="5"/>
  <c r="H6" i="5"/>
  <c r="H5" i="5"/>
  <c r="E5" i="5"/>
  <c r="J5" i="5" s="1"/>
  <c r="H28" i="4"/>
  <c r="H27" i="4"/>
  <c r="H26" i="4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E26" i="4"/>
  <c r="J26" i="4" s="1"/>
  <c r="E23" i="4"/>
  <c r="J24" i="4" s="1"/>
  <c r="E20" i="4"/>
  <c r="J22" i="4" s="1"/>
  <c r="E17" i="4"/>
  <c r="J19" i="4" s="1"/>
  <c r="E14" i="4"/>
  <c r="K16" i="4" s="1"/>
  <c r="E11" i="4"/>
  <c r="J13" i="4" s="1"/>
  <c r="E8" i="4"/>
  <c r="J10" i="4" s="1"/>
  <c r="E5" i="4"/>
  <c r="J7" i="4" s="1"/>
  <c r="H25" i="3"/>
  <c r="K25" i="3" s="1"/>
  <c r="H24" i="3"/>
  <c r="H23" i="3"/>
  <c r="E23" i="3"/>
  <c r="H22" i="3"/>
  <c r="H21" i="3"/>
  <c r="H20" i="3"/>
  <c r="E20" i="3"/>
  <c r="J22" i="3" s="1"/>
  <c r="H19" i="3"/>
  <c r="H18" i="3"/>
  <c r="H17" i="3"/>
  <c r="E17" i="3"/>
  <c r="H16" i="3"/>
  <c r="H15" i="3"/>
  <c r="H14" i="3"/>
  <c r="E14" i="3"/>
  <c r="J16" i="3" s="1"/>
  <c r="H13" i="3"/>
  <c r="H12" i="3"/>
  <c r="H11" i="3"/>
  <c r="E11" i="3"/>
  <c r="H10" i="3"/>
  <c r="H9" i="3"/>
  <c r="H8" i="3"/>
  <c r="E8" i="3"/>
  <c r="J10" i="3" s="1"/>
  <c r="H7" i="3"/>
  <c r="H6" i="3"/>
  <c r="H5" i="3"/>
  <c r="E5" i="3"/>
  <c r="E8" i="1"/>
  <c r="E11" i="1"/>
  <c r="J12" i="1" s="1"/>
  <c r="E14" i="1"/>
  <c r="J15" i="1" s="1"/>
  <c r="E17" i="1"/>
  <c r="J18" i="1" s="1"/>
  <c r="E20" i="1"/>
  <c r="J20" i="1" s="1"/>
  <c r="E23" i="1"/>
  <c r="J24" i="1" s="1"/>
  <c r="E5" i="1"/>
  <c r="J7" i="1" s="1"/>
  <c r="H25" i="1"/>
  <c r="H24" i="1"/>
  <c r="H23" i="1"/>
  <c r="H22" i="1"/>
  <c r="H21" i="1"/>
  <c r="H20" i="1"/>
  <c r="H19" i="1"/>
  <c r="H18" i="1"/>
  <c r="H17" i="1"/>
  <c r="H16" i="1"/>
  <c r="H15" i="1"/>
  <c r="H14" i="1"/>
  <c r="H13" i="1"/>
  <c r="H12" i="1"/>
  <c r="H11" i="1"/>
  <c r="H10" i="1"/>
  <c r="H9" i="1"/>
  <c r="H8" i="1"/>
  <c r="H6" i="1"/>
  <c r="H7" i="1"/>
  <c r="H5" i="1"/>
  <c r="K21" i="7" l="1"/>
  <c r="K19" i="4"/>
  <c r="J11" i="4"/>
  <c r="K7" i="4"/>
  <c r="K29" i="5"/>
  <c r="K18" i="3"/>
  <c r="K23" i="1"/>
  <c r="K6" i="1"/>
  <c r="J6" i="1"/>
  <c r="K7" i="1"/>
  <c r="K32" i="5"/>
  <c r="K33" i="5"/>
  <c r="K20" i="5"/>
  <c r="J8" i="5"/>
  <c r="K8" i="5"/>
  <c r="K10" i="5"/>
  <c r="J29" i="5"/>
  <c r="K31" i="5"/>
  <c r="K30" i="5"/>
  <c r="J31" i="5"/>
  <c r="J32" i="5"/>
  <c r="J37" i="5"/>
  <c r="J38" i="5"/>
  <c r="J34" i="5"/>
  <c r="J40" i="5"/>
  <c r="J33" i="5"/>
  <c r="J39" i="5"/>
  <c r="K13" i="5"/>
  <c r="J14" i="5"/>
  <c r="K16" i="5"/>
  <c r="K14" i="5"/>
  <c r="K12" i="5"/>
  <c r="K9" i="5"/>
  <c r="K5" i="5"/>
  <c r="K6" i="5"/>
  <c r="K12" i="11"/>
  <c r="K13" i="11"/>
  <c r="K8" i="11"/>
  <c r="K10" i="11"/>
  <c r="K11" i="11"/>
  <c r="J9" i="11"/>
  <c r="J8" i="11"/>
  <c r="K9" i="11"/>
  <c r="K6" i="11"/>
  <c r="J6" i="11"/>
  <c r="K5" i="11"/>
  <c r="K7" i="11"/>
  <c r="J5" i="11"/>
  <c r="J11" i="11"/>
  <c r="J13" i="11"/>
  <c r="K14" i="10"/>
  <c r="K15" i="10"/>
  <c r="J25" i="10"/>
  <c r="J23" i="10"/>
  <c r="J17" i="10"/>
  <c r="K18" i="10"/>
  <c r="K17" i="10"/>
  <c r="K19" i="10"/>
  <c r="K13" i="10"/>
  <c r="J11" i="10"/>
  <c r="K9" i="10"/>
  <c r="K7" i="10"/>
  <c r="K21" i="10"/>
  <c r="K16" i="10"/>
  <c r="J18" i="10"/>
  <c r="K11" i="10"/>
  <c r="K12" i="10"/>
  <c r="J12" i="10"/>
  <c r="K10" i="10"/>
  <c r="K8" i="10"/>
  <c r="J6" i="10"/>
  <c r="K5" i="10"/>
  <c r="J5" i="10"/>
  <c r="K6" i="10"/>
  <c r="J10" i="10"/>
  <c r="J8" i="10"/>
  <c r="J14" i="10"/>
  <c r="J20" i="10"/>
  <c r="K20" i="10"/>
  <c r="J16" i="10"/>
  <c r="J22" i="10"/>
  <c r="K10" i="9"/>
  <c r="K9" i="9"/>
  <c r="K5" i="9"/>
  <c r="K18" i="9"/>
  <c r="K19" i="9"/>
  <c r="J15" i="9"/>
  <c r="K14" i="9"/>
  <c r="K15" i="9"/>
  <c r="J14" i="9"/>
  <c r="K16" i="9"/>
  <c r="K13" i="9"/>
  <c r="K11" i="9"/>
  <c r="K12" i="9"/>
  <c r="K8" i="9"/>
  <c r="J8" i="9"/>
  <c r="J9" i="9"/>
  <c r="K6" i="9"/>
  <c r="J5" i="9"/>
  <c r="K7" i="9"/>
  <c r="J7" i="9"/>
  <c r="J13" i="9"/>
  <c r="J19" i="9"/>
  <c r="J12" i="9"/>
  <c r="J18" i="9"/>
  <c r="K26" i="8"/>
  <c r="K28" i="8"/>
  <c r="K27" i="8"/>
  <c r="K23" i="8"/>
  <c r="J23" i="8"/>
  <c r="K24" i="8"/>
  <c r="K25" i="8"/>
  <c r="K22" i="8"/>
  <c r="K20" i="8"/>
  <c r="K21" i="8"/>
  <c r="K17" i="8"/>
  <c r="J17" i="8"/>
  <c r="K18" i="8"/>
  <c r="K19" i="8"/>
  <c r="K16" i="8"/>
  <c r="K11" i="8"/>
  <c r="K10" i="8"/>
  <c r="K14" i="8"/>
  <c r="K15" i="8"/>
  <c r="K13" i="8"/>
  <c r="J11" i="8"/>
  <c r="K12" i="8"/>
  <c r="K9" i="8"/>
  <c r="K8" i="8"/>
  <c r="K5" i="8"/>
  <c r="K6" i="8"/>
  <c r="K7" i="8"/>
  <c r="J5" i="8"/>
  <c r="J7" i="8"/>
  <c r="J8" i="8"/>
  <c r="J13" i="8"/>
  <c r="J14" i="8"/>
  <c r="J19" i="8"/>
  <c r="J20" i="8"/>
  <c r="J25" i="8"/>
  <c r="J26" i="8"/>
  <c r="J16" i="8"/>
  <c r="J6" i="8"/>
  <c r="J12" i="8"/>
  <c r="J18" i="8"/>
  <c r="J24" i="8"/>
  <c r="J10" i="8"/>
  <c r="J22" i="8"/>
  <c r="J28" i="8"/>
  <c r="J9" i="8"/>
  <c r="J15" i="8"/>
  <c r="J21" i="8"/>
  <c r="K15" i="7"/>
  <c r="K17" i="7"/>
  <c r="J14" i="7"/>
  <c r="K16" i="7"/>
  <c r="K12" i="7"/>
  <c r="K20" i="7"/>
  <c r="K22" i="7"/>
  <c r="K11" i="7"/>
  <c r="K14" i="7"/>
  <c r="K18" i="7"/>
  <c r="J20" i="7"/>
  <c r="K5" i="7"/>
  <c r="K6" i="7"/>
  <c r="J8" i="7"/>
  <c r="K10" i="7"/>
  <c r="K13" i="7"/>
  <c r="K19" i="7"/>
  <c r="K7" i="7"/>
  <c r="K9" i="7"/>
  <c r="J15" i="7"/>
  <c r="J21" i="7"/>
  <c r="J9" i="7"/>
  <c r="K8" i="7"/>
  <c r="J13" i="7"/>
  <c r="J19" i="7"/>
  <c r="J5" i="7"/>
  <c r="J11" i="7"/>
  <c r="J17" i="7"/>
  <c r="J7" i="7"/>
  <c r="K24" i="6"/>
  <c r="K23" i="6"/>
  <c r="K25" i="6"/>
  <c r="J23" i="6"/>
  <c r="K13" i="6"/>
  <c r="K15" i="6"/>
  <c r="K16" i="6"/>
  <c r="K7" i="6"/>
  <c r="K9" i="6"/>
  <c r="J11" i="6"/>
  <c r="J24" i="6"/>
  <c r="K21" i="6"/>
  <c r="K22" i="6"/>
  <c r="J18" i="6"/>
  <c r="K17" i="6"/>
  <c r="K18" i="6"/>
  <c r="J17" i="6"/>
  <c r="K19" i="6"/>
  <c r="J12" i="6"/>
  <c r="K11" i="6"/>
  <c r="K12" i="6"/>
  <c r="K8" i="6"/>
  <c r="K10" i="6"/>
  <c r="J6" i="6"/>
  <c r="K5" i="6"/>
  <c r="K6" i="6"/>
  <c r="J5" i="6"/>
  <c r="J9" i="6"/>
  <c r="J8" i="6"/>
  <c r="J14" i="6"/>
  <c r="J20" i="6"/>
  <c r="K14" i="6"/>
  <c r="K20" i="6"/>
  <c r="J16" i="6"/>
  <c r="J22" i="6"/>
  <c r="K25" i="5"/>
  <c r="K19" i="5"/>
  <c r="K11" i="5"/>
  <c r="K15" i="5"/>
  <c r="K18" i="5"/>
  <c r="J20" i="5"/>
  <c r="K22" i="5"/>
  <c r="K26" i="5"/>
  <c r="K23" i="5"/>
  <c r="K27" i="5"/>
  <c r="K17" i="5"/>
  <c r="K21" i="5"/>
  <c r="K24" i="5"/>
  <c r="J26" i="5"/>
  <c r="K28" i="5"/>
  <c r="J6" i="4"/>
  <c r="J18" i="4"/>
  <c r="K6" i="4"/>
  <c r="K18" i="4"/>
  <c r="J27" i="4"/>
  <c r="K5" i="4"/>
  <c r="J17" i="4"/>
  <c r="J28" i="4"/>
  <c r="K24" i="4"/>
  <c r="K11" i="4"/>
  <c r="J25" i="4"/>
  <c r="K28" i="4"/>
  <c r="K8" i="4"/>
  <c r="J5" i="4"/>
  <c r="K10" i="4"/>
  <c r="J23" i="4"/>
  <c r="K9" i="4"/>
  <c r="K17" i="4"/>
  <c r="K21" i="4"/>
  <c r="K25" i="4"/>
  <c r="J20" i="4"/>
  <c r="K22" i="4"/>
  <c r="K26" i="4"/>
  <c r="J9" i="4"/>
  <c r="K23" i="4"/>
  <c r="K27" i="4"/>
  <c r="J8" i="4"/>
  <c r="J21" i="4"/>
  <c r="K20" i="4"/>
  <c r="J13" i="5"/>
  <c r="J19" i="5"/>
  <c r="J25" i="5"/>
  <c r="J6" i="5"/>
  <c r="K7" i="5"/>
  <c r="J12" i="5"/>
  <c r="J10" i="5"/>
  <c r="J11" i="5"/>
  <c r="J16" i="5"/>
  <c r="J17" i="5"/>
  <c r="J22" i="5"/>
  <c r="J23" i="5"/>
  <c r="J28" i="5"/>
  <c r="J7" i="5"/>
  <c r="J18" i="5"/>
  <c r="J24" i="5"/>
  <c r="K14" i="4"/>
  <c r="K15" i="4"/>
  <c r="J15" i="4"/>
  <c r="J16" i="4"/>
  <c r="J14" i="4"/>
  <c r="J12" i="4"/>
  <c r="K12" i="4"/>
  <c r="K13" i="4"/>
  <c r="K17" i="3"/>
  <c r="K23" i="3"/>
  <c r="K19" i="3"/>
  <c r="J14" i="3"/>
  <c r="K11" i="3"/>
  <c r="J8" i="3"/>
  <c r="K5" i="3"/>
  <c r="K24" i="3"/>
  <c r="K22" i="3"/>
  <c r="J21" i="3"/>
  <c r="K20" i="3"/>
  <c r="K21" i="3"/>
  <c r="J20" i="3"/>
  <c r="J15" i="3"/>
  <c r="K14" i="3"/>
  <c r="K15" i="3"/>
  <c r="K16" i="3"/>
  <c r="K12" i="3"/>
  <c r="K13" i="3"/>
  <c r="K10" i="3"/>
  <c r="J9" i="3"/>
  <c r="K8" i="3"/>
  <c r="K9" i="3"/>
  <c r="K6" i="3"/>
  <c r="K7" i="3"/>
  <c r="J7" i="3"/>
  <c r="J13" i="3"/>
  <c r="J19" i="3"/>
  <c r="J25" i="3"/>
  <c r="J6" i="3"/>
  <c r="J12" i="3"/>
  <c r="J18" i="3"/>
  <c r="J24" i="3"/>
  <c r="J5" i="3"/>
  <c r="J11" i="3"/>
  <c r="J17" i="3"/>
  <c r="J23" i="3"/>
  <c r="K25" i="1"/>
  <c r="K24" i="1"/>
  <c r="J25" i="1"/>
  <c r="J23" i="1"/>
  <c r="J21" i="1"/>
  <c r="K20" i="1"/>
  <c r="K22" i="1"/>
  <c r="J22" i="1"/>
  <c r="K21" i="1"/>
  <c r="K19" i="1"/>
  <c r="K17" i="1"/>
  <c r="J19" i="1"/>
  <c r="J17" i="1"/>
  <c r="K18" i="1"/>
  <c r="K14" i="1"/>
  <c r="J14" i="1"/>
  <c r="K16" i="1"/>
  <c r="J16" i="1"/>
  <c r="K15" i="1"/>
  <c r="K11" i="1"/>
  <c r="K13" i="1"/>
  <c r="J13" i="1"/>
  <c r="J11" i="1"/>
  <c r="K12" i="1"/>
  <c r="K8" i="1"/>
  <c r="J10" i="1"/>
  <c r="J8" i="1"/>
  <c r="K9" i="1"/>
  <c r="J9" i="1"/>
  <c r="K10" i="1"/>
  <c r="J5" i="1"/>
  <c r="K5" i="1" l="1"/>
</calcChain>
</file>

<file path=xl/sharedStrings.xml><?xml version="1.0" encoding="utf-8"?>
<sst xmlns="http://schemas.openxmlformats.org/spreadsheetml/2006/main" count="375" uniqueCount="30">
  <si>
    <t>Offre</t>
  </si>
  <si>
    <t>zone</t>
  </si>
  <si>
    <t>total offre</t>
  </si>
  <si>
    <t>occupation autorisée</t>
  </si>
  <si>
    <t>occupation non autorisée</t>
  </si>
  <si>
    <t>total occupation</t>
  </si>
  <si>
    <t xml:space="preserve">Occupation </t>
  </si>
  <si>
    <t>matin</t>
  </si>
  <si>
    <t>après-midi</t>
  </si>
  <si>
    <t>soir</t>
  </si>
  <si>
    <t>taux d'occupation</t>
  </si>
  <si>
    <t>taux de congestion</t>
  </si>
  <si>
    <t>Location</t>
  </si>
  <si>
    <t>Période</t>
  </si>
  <si>
    <t>Arceaux</t>
  </si>
  <si>
    <t>Sous Abris</t>
  </si>
  <si>
    <t>Privé</t>
  </si>
  <si>
    <t>Place de l'Europe</t>
  </si>
  <si>
    <t>Gare</t>
  </si>
  <si>
    <t>Millénaire</t>
  </si>
  <si>
    <t>Bouonnet</t>
  </si>
  <si>
    <t>Louis Blanc</t>
  </si>
  <si>
    <t>Comédie</t>
  </si>
  <si>
    <t>Gambetta/Arceaux</t>
  </si>
  <si>
    <t>Beaux Arts</t>
  </si>
  <si>
    <t>Faculté</t>
  </si>
  <si>
    <t xml:space="preserve">Castelnau </t>
  </si>
  <si>
    <t>Accès impossible au 3 le Soir</t>
  </si>
  <si>
    <t>offre</t>
  </si>
  <si>
    <t>occupation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</si>
</sst>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0" fillId="0" borderId="1" xfId="0" applyFont="1" applyFill="1" applyBorder="1" applyAlignment="1">
      <alignment horizontal="center" vertical="center"/>
    </xf>
    <xf numFmtId="0" fontId="1" fillId="0" borderId="0" xfId="0" applyFont="1"/>
    <xf numFmtId="0" fontId="0" fillId="0" borderId="6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10" fontId="1" fillId="0" borderId="14" xfId="0" applyNumberFormat="1" applyFont="1" applyBorder="1"/>
    <xf numFmtId="10" fontId="1" fillId="0" borderId="15" xfId="0" applyNumberFormat="1" applyFont="1" applyBorder="1"/>
    <xf numFmtId="10" fontId="1" fillId="0" borderId="16" xfId="0" applyNumberFormat="1" applyFont="1" applyBorder="1"/>
    <xf numFmtId="0" fontId="1" fillId="0" borderId="3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Font="1" applyFill="1" applyBorder="1" applyAlignment="1">
      <alignment horizontal="center" vertical="center"/>
    </xf>
    <xf numFmtId="0" fontId="0" fillId="0" borderId="19" xfId="0" applyFont="1" applyFill="1" applyBorder="1" applyAlignment="1">
      <alignment horizontal="center" vertical="center"/>
    </xf>
    <xf numFmtId="0" fontId="0" fillId="0" borderId="21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1" fillId="0" borderId="18" xfId="0" applyFont="1" applyFill="1" applyBorder="1" applyAlignment="1">
      <alignment horizontal="center" vertical="center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/>
    </xf>
    <xf numFmtId="10" fontId="1" fillId="0" borderId="33" xfId="0" applyNumberFormat="1" applyFont="1" applyBorder="1"/>
    <xf numFmtId="10" fontId="1" fillId="0" borderId="34" xfId="0" applyNumberFormat="1" applyFont="1" applyBorder="1"/>
    <xf numFmtId="10" fontId="1" fillId="0" borderId="35" xfId="0" applyNumberFormat="1" applyFont="1" applyBorder="1"/>
    <xf numFmtId="0" fontId="0" fillId="0" borderId="31" xfId="0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8" xfId="0" applyBorder="1"/>
    <xf numFmtId="0" fontId="0" fillId="0" borderId="9" xfId="0" applyBorder="1"/>
    <xf numFmtId="0" fontId="0" fillId="0" borderId="8" xfId="0" applyBorder="1" applyAlignment="1">
      <alignment horizontal="center" vertical="center"/>
    </xf>
    <xf numFmtId="0" fontId="0" fillId="0" borderId="10" xfId="0" applyBorder="1"/>
    <xf numFmtId="0" fontId="0" fillId="0" borderId="13" xfId="0" applyBorder="1"/>
    <xf numFmtId="0" fontId="0" fillId="0" borderId="1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38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37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0" fillId="0" borderId="8" xfId="0" applyBorder="1" applyAlignment="1">
      <alignment vertical="center"/>
    </xf>
    <xf numFmtId="0" fontId="0" fillId="0" borderId="4" xfId="0" applyBorder="1"/>
    <xf numFmtId="0" fontId="0" fillId="0" borderId="7" xfId="0" applyBorder="1"/>
    <xf numFmtId="0" fontId="0" fillId="0" borderId="7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26</xdr:row>
      <xdr:rowOff>0</xdr:rowOff>
    </xdr:from>
    <xdr:to>
      <xdr:col>7</xdr:col>
      <xdr:colOff>446861</xdr:colOff>
      <xdr:row>47</xdr:row>
      <xdr:rowOff>28071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5048250"/>
          <a:ext cx="6514286" cy="4028571"/>
        </a:xfrm>
        <a:prstGeom prst="rect">
          <a:avLst/>
        </a:prstGeom>
      </xdr:spPr>
    </xdr:pic>
    <xdr:clientData/>
  </xdr:twoCellAnchor>
  <xdr:twoCellAnchor>
    <xdr:from>
      <xdr:col>3</xdr:col>
      <xdr:colOff>619125</xdr:colOff>
      <xdr:row>37</xdr:row>
      <xdr:rowOff>57150</xdr:rowOff>
    </xdr:from>
    <xdr:to>
      <xdr:col>5</xdr:col>
      <xdr:colOff>933450</xdr:colOff>
      <xdr:row>38</xdr:row>
      <xdr:rowOff>133350</xdr:rowOff>
    </xdr:to>
    <xdr:sp macro="" textlink="">
      <xdr:nvSpPr>
        <xdr:cNvPr id="3" name="ZoneTexte 2"/>
        <xdr:cNvSpPr txBox="1"/>
      </xdr:nvSpPr>
      <xdr:spPr>
        <a:xfrm>
          <a:off x="2905125" y="7200900"/>
          <a:ext cx="1838325" cy="2667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5</xdr:col>
      <xdr:colOff>800100</xdr:colOff>
      <xdr:row>43</xdr:row>
      <xdr:rowOff>171449</xdr:rowOff>
    </xdr:from>
    <xdr:to>
      <xdr:col>5</xdr:col>
      <xdr:colOff>1114425</xdr:colOff>
      <xdr:row>44</xdr:row>
      <xdr:rowOff>123824</xdr:rowOff>
    </xdr:to>
    <xdr:sp macro="" textlink="">
      <xdr:nvSpPr>
        <xdr:cNvPr id="4" name="ZoneTexte 3"/>
        <xdr:cNvSpPr txBox="1"/>
      </xdr:nvSpPr>
      <xdr:spPr>
        <a:xfrm rot="19654207">
          <a:off x="4610100" y="8458199"/>
          <a:ext cx="314325" cy="14287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5</xdr:col>
      <xdr:colOff>333375</xdr:colOff>
      <xdr:row>29</xdr:row>
      <xdr:rowOff>66675</xdr:rowOff>
    </xdr:from>
    <xdr:to>
      <xdr:col>5</xdr:col>
      <xdr:colOff>914400</xdr:colOff>
      <xdr:row>30</xdr:row>
      <xdr:rowOff>0</xdr:rowOff>
    </xdr:to>
    <xdr:sp macro="" textlink="">
      <xdr:nvSpPr>
        <xdr:cNvPr id="5" name="ZoneTexte 4"/>
        <xdr:cNvSpPr txBox="1"/>
      </xdr:nvSpPr>
      <xdr:spPr>
        <a:xfrm>
          <a:off x="4143375" y="5686425"/>
          <a:ext cx="581025" cy="1238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352425</xdr:colOff>
      <xdr:row>31</xdr:row>
      <xdr:rowOff>95250</xdr:rowOff>
    </xdr:from>
    <xdr:to>
      <xdr:col>5</xdr:col>
      <xdr:colOff>552450</xdr:colOff>
      <xdr:row>32</xdr:row>
      <xdr:rowOff>38100</xdr:rowOff>
    </xdr:to>
    <xdr:sp macro="" textlink="">
      <xdr:nvSpPr>
        <xdr:cNvPr id="6" name="ZoneTexte 5"/>
        <xdr:cNvSpPr txBox="1"/>
      </xdr:nvSpPr>
      <xdr:spPr>
        <a:xfrm>
          <a:off x="4162425" y="60960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4</xdr:col>
      <xdr:colOff>581025</xdr:colOff>
      <xdr:row>32</xdr:row>
      <xdr:rowOff>57150</xdr:rowOff>
    </xdr:from>
    <xdr:to>
      <xdr:col>5</xdr:col>
      <xdr:colOff>19050</xdr:colOff>
      <xdr:row>33</xdr:row>
      <xdr:rowOff>0</xdr:rowOff>
    </xdr:to>
    <xdr:sp macro="" textlink="">
      <xdr:nvSpPr>
        <xdr:cNvPr id="7" name="ZoneTexte 6"/>
        <xdr:cNvSpPr txBox="1"/>
      </xdr:nvSpPr>
      <xdr:spPr>
        <a:xfrm>
          <a:off x="3629025" y="62484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3</xdr:col>
      <xdr:colOff>590550</xdr:colOff>
      <xdr:row>32</xdr:row>
      <xdr:rowOff>66675</xdr:rowOff>
    </xdr:from>
    <xdr:to>
      <xdr:col>4</xdr:col>
      <xdr:colOff>28575</xdr:colOff>
      <xdr:row>33</xdr:row>
      <xdr:rowOff>9525</xdr:rowOff>
    </xdr:to>
    <xdr:sp macro="" textlink="">
      <xdr:nvSpPr>
        <xdr:cNvPr id="8" name="ZoneTexte 7"/>
        <xdr:cNvSpPr txBox="1"/>
      </xdr:nvSpPr>
      <xdr:spPr>
        <a:xfrm>
          <a:off x="2876550" y="62579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3</xdr:col>
      <xdr:colOff>276225</xdr:colOff>
      <xdr:row>34</xdr:row>
      <xdr:rowOff>66674</xdr:rowOff>
    </xdr:from>
    <xdr:to>
      <xdr:col>3</xdr:col>
      <xdr:colOff>438150</xdr:colOff>
      <xdr:row>35</xdr:row>
      <xdr:rowOff>171449</xdr:rowOff>
    </xdr:to>
    <xdr:sp macro="" textlink="">
      <xdr:nvSpPr>
        <xdr:cNvPr id="9" name="ZoneTexte 8"/>
        <xdr:cNvSpPr txBox="1"/>
      </xdr:nvSpPr>
      <xdr:spPr>
        <a:xfrm rot="16200000">
          <a:off x="2495550" y="6705599"/>
          <a:ext cx="295275" cy="1619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26</xdr:row>
      <xdr:rowOff>0</xdr:rowOff>
    </xdr:from>
    <xdr:to>
      <xdr:col>8</xdr:col>
      <xdr:colOff>618351</xdr:colOff>
      <xdr:row>52</xdr:row>
      <xdr:rowOff>170809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0" y="5048250"/>
          <a:ext cx="6190476" cy="5123809"/>
        </a:xfrm>
        <a:prstGeom prst="rect">
          <a:avLst/>
        </a:prstGeom>
      </xdr:spPr>
    </xdr:pic>
    <xdr:clientData/>
  </xdr:twoCellAnchor>
  <xdr:twoCellAnchor>
    <xdr:from>
      <xdr:col>4</xdr:col>
      <xdr:colOff>733423</xdr:colOff>
      <xdr:row>42</xdr:row>
      <xdr:rowOff>142873</xdr:rowOff>
    </xdr:from>
    <xdr:to>
      <xdr:col>5</xdr:col>
      <xdr:colOff>485773</xdr:colOff>
      <xdr:row>43</xdr:row>
      <xdr:rowOff>95248</xdr:rowOff>
    </xdr:to>
    <xdr:sp macro="" textlink="">
      <xdr:nvSpPr>
        <xdr:cNvPr id="3" name="ZoneTexte 2"/>
        <xdr:cNvSpPr txBox="1"/>
      </xdr:nvSpPr>
      <xdr:spPr>
        <a:xfrm rot="19277428">
          <a:off x="3781423" y="8239123"/>
          <a:ext cx="514350" cy="14287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6</xdr:col>
      <xdr:colOff>704850</xdr:colOff>
      <xdr:row>33</xdr:row>
      <xdr:rowOff>114300</xdr:rowOff>
    </xdr:from>
    <xdr:to>
      <xdr:col>6</xdr:col>
      <xdr:colOff>904875</xdr:colOff>
      <xdr:row>34</xdr:row>
      <xdr:rowOff>57150</xdr:rowOff>
    </xdr:to>
    <xdr:sp macro="" textlink="">
      <xdr:nvSpPr>
        <xdr:cNvPr id="4" name="ZoneTexte 3"/>
        <xdr:cNvSpPr txBox="1"/>
      </xdr:nvSpPr>
      <xdr:spPr>
        <a:xfrm>
          <a:off x="5953125" y="64960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6</xdr:col>
      <xdr:colOff>1352550</xdr:colOff>
      <xdr:row>46</xdr:row>
      <xdr:rowOff>95250</xdr:rowOff>
    </xdr:from>
    <xdr:to>
      <xdr:col>6</xdr:col>
      <xdr:colOff>1552575</xdr:colOff>
      <xdr:row>47</xdr:row>
      <xdr:rowOff>38100</xdr:rowOff>
    </xdr:to>
    <xdr:sp macro="" textlink="">
      <xdr:nvSpPr>
        <xdr:cNvPr id="5" name="ZoneTexte 4"/>
        <xdr:cNvSpPr txBox="1"/>
      </xdr:nvSpPr>
      <xdr:spPr>
        <a:xfrm>
          <a:off x="6600825" y="89535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1257300</xdr:colOff>
      <xdr:row>41</xdr:row>
      <xdr:rowOff>66675</xdr:rowOff>
    </xdr:from>
    <xdr:to>
      <xdr:col>6</xdr:col>
      <xdr:colOff>19050</xdr:colOff>
      <xdr:row>42</xdr:row>
      <xdr:rowOff>9525</xdr:rowOff>
    </xdr:to>
    <xdr:sp macro="" textlink="">
      <xdr:nvSpPr>
        <xdr:cNvPr id="6" name="ZoneTexte 5"/>
        <xdr:cNvSpPr txBox="1"/>
      </xdr:nvSpPr>
      <xdr:spPr>
        <a:xfrm>
          <a:off x="5067300" y="79724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3</xdr:col>
      <xdr:colOff>619125</xdr:colOff>
      <xdr:row>41</xdr:row>
      <xdr:rowOff>0</xdr:rowOff>
    </xdr:from>
    <xdr:to>
      <xdr:col>4</xdr:col>
      <xdr:colOff>57150</xdr:colOff>
      <xdr:row>41</xdr:row>
      <xdr:rowOff>133350</xdr:rowOff>
    </xdr:to>
    <xdr:sp macro="" textlink="">
      <xdr:nvSpPr>
        <xdr:cNvPr id="7" name="ZoneTexte 6"/>
        <xdr:cNvSpPr txBox="1"/>
      </xdr:nvSpPr>
      <xdr:spPr>
        <a:xfrm>
          <a:off x="2905125" y="79057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5</xdr:col>
      <xdr:colOff>419100</xdr:colOff>
      <xdr:row>38</xdr:row>
      <xdr:rowOff>19049</xdr:rowOff>
    </xdr:from>
    <xdr:to>
      <xdr:col>5</xdr:col>
      <xdr:colOff>781050</xdr:colOff>
      <xdr:row>39</xdr:row>
      <xdr:rowOff>104774</xdr:rowOff>
    </xdr:to>
    <xdr:sp macro="" textlink="">
      <xdr:nvSpPr>
        <xdr:cNvPr id="8" name="ZoneTexte 7"/>
        <xdr:cNvSpPr txBox="1"/>
      </xdr:nvSpPr>
      <xdr:spPr>
        <a:xfrm>
          <a:off x="4229100" y="7353299"/>
          <a:ext cx="361950" cy="2762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5</xdr:col>
      <xdr:colOff>1038225</xdr:colOff>
      <xdr:row>37</xdr:row>
      <xdr:rowOff>171450</xdr:rowOff>
    </xdr:from>
    <xdr:to>
      <xdr:col>5</xdr:col>
      <xdr:colOff>1238250</xdr:colOff>
      <xdr:row>38</xdr:row>
      <xdr:rowOff>114300</xdr:rowOff>
    </xdr:to>
    <xdr:sp macro="" textlink="">
      <xdr:nvSpPr>
        <xdr:cNvPr id="9" name="ZoneTexte 8"/>
        <xdr:cNvSpPr txBox="1"/>
      </xdr:nvSpPr>
      <xdr:spPr>
        <a:xfrm>
          <a:off x="4848225" y="73152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  <xdr:twoCellAnchor>
    <xdr:from>
      <xdr:col>6</xdr:col>
      <xdr:colOff>647700</xdr:colOff>
      <xdr:row>36</xdr:row>
      <xdr:rowOff>142875</xdr:rowOff>
    </xdr:from>
    <xdr:to>
      <xdr:col>6</xdr:col>
      <xdr:colOff>847725</xdr:colOff>
      <xdr:row>37</xdr:row>
      <xdr:rowOff>85725</xdr:rowOff>
    </xdr:to>
    <xdr:sp macro="" textlink="">
      <xdr:nvSpPr>
        <xdr:cNvPr id="10" name="ZoneTexte 9"/>
        <xdr:cNvSpPr txBox="1"/>
      </xdr:nvSpPr>
      <xdr:spPr>
        <a:xfrm>
          <a:off x="5895975" y="70961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42</xdr:row>
      <xdr:rowOff>0</xdr:rowOff>
    </xdr:from>
    <xdr:to>
      <xdr:col>7</xdr:col>
      <xdr:colOff>408765</xdr:colOff>
      <xdr:row>68</xdr:row>
      <xdr:rowOff>85095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8143875"/>
          <a:ext cx="6476190" cy="5038095"/>
        </a:xfrm>
        <a:prstGeom prst="rect">
          <a:avLst/>
        </a:prstGeom>
      </xdr:spPr>
    </xdr:pic>
    <xdr:clientData/>
  </xdr:twoCellAnchor>
  <xdr:twoCellAnchor>
    <xdr:from>
      <xdr:col>6</xdr:col>
      <xdr:colOff>609600</xdr:colOff>
      <xdr:row>61</xdr:row>
      <xdr:rowOff>95250</xdr:rowOff>
    </xdr:from>
    <xdr:to>
      <xdr:col>6</xdr:col>
      <xdr:colOff>809625</xdr:colOff>
      <xdr:row>62</xdr:row>
      <xdr:rowOff>38100</xdr:rowOff>
    </xdr:to>
    <xdr:sp macro="" textlink="">
      <xdr:nvSpPr>
        <xdr:cNvPr id="6" name="ZoneTexte 5"/>
        <xdr:cNvSpPr txBox="1"/>
      </xdr:nvSpPr>
      <xdr:spPr>
        <a:xfrm>
          <a:off x="5857875" y="118586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5</xdr:col>
      <xdr:colOff>428625</xdr:colOff>
      <xdr:row>53</xdr:row>
      <xdr:rowOff>28575</xdr:rowOff>
    </xdr:from>
    <xdr:to>
      <xdr:col>5</xdr:col>
      <xdr:colOff>628650</xdr:colOff>
      <xdr:row>53</xdr:row>
      <xdr:rowOff>161925</xdr:rowOff>
    </xdr:to>
    <xdr:sp macro="" textlink="">
      <xdr:nvSpPr>
        <xdr:cNvPr id="10" name="ZoneTexte 9"/>
        <xdr:cNvSpPr txBox="1"/>
      </xdr:nvSpPr>
      <xdr:spPr>
        <a:xfrm>
          <a:off x="4238625" y="102679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8</a:t>
          </a:r>
        </a:p>
      </xdr:txBody>
    </xdr:sp>
    <xdr:clientData/>
  </xdr:twoCellAnchor>
  <xdr:twoCellAnchor>
    <xdr:from>
      <xdr:col>5</xdr:col>
      <xdr:colOff>685800</xdr:colOff>
      <xdr:row>54</xdr:row>
      <xdr:rowOff>28575</xdr:rowOff>
    </xdr:from>
    <xdr:to>
      <xdr:col>5</xdr:col>
      <xdr:colOff>885825</xdr:colOff>
      <xdr:row>54</xdr:row>
      <xdr:rowOff>161925</xdr:rowOff>
    </xdr:to>
    <xdr:sp macro="" textlink="">
      <xdr:nvSpPr>
        <xdr:cNvPr id="11" name="ZoneTexte 10"/>
        <xdr:cNvSpPr txBox="1"/>
      </xdr:nvSpPr>
      <xdr:spPr>
        <a:xfrm>
          <a:off x="4495800" y="104584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6</xdr:col>
      <xdr:colOff>209550</xdr:colOff>
      <xdr:row>53</xdr:row>
      <xdr:rowOff>104775</xdr:rowOff>
    </xdr:from>
    <xdr:to>
      <xdr:col>6</xdr:col>
      <xdr:colOff>409575</xdr:colOff>
      <xdr:row>54</xdr:row>
      <xdr:rowOff>47625</xdr:rowOff>
    </xdr:to>
    <xdr:sp macro="" textlink="">
      <xdr:nvSpPr>
        <xdr:cNvPr id="12" name="ZoneTexte 11"/>
        <xdr:cNvSpPr txBox="1"/>
      </xdr:nvSpPr>
      <xdr:spPr>
        <a:xfrm>
          <a:off x="5457825" y="103441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6</xdr:col>
      <xdr:colOff>209550</xdr:colOff>
      <xdr:row>54</xdr:row>
      <xdr:rowOff>95250</xdr:rowOff>
    </xdr:from>
    <xdr:to>
      <xdr:col>6</xdr:col>
      <xdr:colOff>409575</xdr:colOff>
      <xdr:row>55</xdr:row>
      <xdr:rowOff>38100</xdr:rowOff>
    </xdr:to>
    <xdr:sp macro="" textlink="">
      <xdr:nvSpPr>
        <xdr:cNvPr id="13" name="ZoneTexte 12"/>
        <xdr:cNvSpPr txBox="1"/>
      </xdr:nvSpPr>
      <xdr:spPr>
        <a:xfrm>
          <a:off x="5457825" y="105251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6</xdr:col>
      <xdr:colOff>371475</xdr:colOff>
      <xdr:row>55</xdr:row>
      <xdr:rowOff>47625</xdr:rowOff>
    </xdr:from>
    <xdr:to>
      <xdr:col>6</xdr:col>
      <xdr:colOff>571500</xdr:colOff>
      <xdr:row>55</xdr:row>
      <xdr:rowOff>180975</xdr:rowOff>
    </xdr:to>
    <xdr:sp macro="" textlink="">
      <xdr:nvSpPr>
        <xdr:cNvPr id="14" name="ZoneTexte 13"/>
        <xdr:cNvSpPr txBox="1"/>
      </xdr:nvSpPr>
      <xdr:spPr>
        <a:xfrm>
          <a:off x="5619750" y="106680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6</xdr:col>
      <xdr:colOff>571500</xdr:colOff>
      <xdr:row>54</xdr:row>
      <xdr:rowOff>152400</xdr:rowOff>
    </xdr:from>
    <xdr:to>
      <xdr:col>6</xdr:col>
      <xdr:colOff>771525</xdr:colOff>
      <xdr:row>55</xdr:row>
      <xdr:rowOff>95250</xdr:rowOff>
    </xdr:to>
    <xdr:sp macro="" textlink="">
      <xdr:nvSpPr>
        <xdr:cNvPr id="15" name="ZoneTexte 14"/>
        <xdr:cNvSpPr txBox="1"/>
      </xdr:nvSpPr>
      <xdr:spPr>
        <a:xfrm>
          <a:off x="5819775" y="105822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6</xdr:col>
      <xdr:colOff>552450</xdr:colOff>
      <xdr:row>59</xdr:row>
      <xdr:rowOff>0</xdr:rowOff>
    </xdr:from>
    <xdr:to>
      <xdr:col>6</xdr:col>
      <xdr:colOff>752475</xdr:colOff>
      <xdr:row>59</xdr:row>
      <xdr:rowOff>133350</xdr:rowOff>
    </xdr:to>
    <xdr:sp macro="" textlink="">
      <xdr:nvSpPr>
        <xdr:cNvPr id="16" name="ZoneTexte 15"/>
        <xdr:cNvSpPr txBox="1"/>
      </xdr:nvSpPr>
      <xdr:spPr>
        <a:xfrm>
          <a:off x="5800725" y="113823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  <xdr:twoCellAnchor>
    <xdr:from>
      <xdr:col>5</xdr:col>
      <xdr:colOff>1133475</xdr:colOff>
      <xdr:row>55</xdr:row>
      <xdr:rowOff>133350</xdr:rowOff>
    </xdr:from>
    <xdr:to>
      <xdr:col>6</xdr:col>
      <xdr:colOff>76200</xdr:colOff>
      <xdr:row>56</xdr:row>
      <xdr:rowOff>57150</xdr:rowOff>
    </xdr:to>
    <xdr:sp macro="" textlink="">
      <xdr:nvSpPr>
        <xdr:cNvPr id="17" name="ZoneTexte 16"/>
        <xdr:cNvSpPr txBox="1"/>
      </xdr:nvSpPr>
      <xdr:spPr>
        <a:xfrm>
          <a:off x="4943475" y="10753725"/>
          <a:ext cx="381000" cy="1143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12</a:t>
          </a:r>
        </a:p>
      </xdr:txBody>
    </xdr:sp>
    <xdr:clientData/>
  </xdr:twoCellAnchor>
  <xdr:twoCellAnchor>
    <xdr:from>
      <xdr:col>5</xdr:col>
      <xdr:colOff>885823</xdr:colOff>
      <xdr:row>57</xdr:row>
      <xdr:rowOff>66675</xdr:rowOff>
    </xdr:from>
    <xdr:to>
      <xdr:col>5</xdr:col>
      <xdr:colOff>1266824</xdr:colOff>
      <xdr:row>58</xdr:row>
      <xdr:rowOff>9525</xdr:rowOff>
    </xdr:to>
    <xdr:sp macro="" textlink="">
      <xdr:nvSpPr>
        <xdr:cNvPr id="18" name="ZoneTexte 17"/>
        <xdr:cNvSpPr txBox="1"/>
      </xdr:nvSpPr>
      <xdr:spPr>
        <a:xfrm>
          <a:off x="4695823" y="11068050"/>
          <a:ext cx="381001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11</a:t>
          </a:r>
        </a:p>
      </xdr:txBody>
    </xdr:sp>
    <xdr:clientData/>
  </xdr:twoCellAnchor>
  <xdr:twoCellAnchor>
    <xdr:from>
      <xdr:col>5</xdr:col>
      <xdr:colOff>1276350</xdr:colOff>
      <xdr:row>58</xdr:row>
      <xdr:rowOff>9524</xdr:rowOff>
    </xdr:from>
    <xdr:to>
      <xdr:col>6</xdr:col>
      <xdr:colOff>180975</xdr:colOff>
      <xdr:row>58</xdr:row>
      <xdr:rowOff>171449</xdr:rowOff>
    </xdr:to>
    <xdr:sp macro="" textlink="">
      <xdr:nvSpPr>
        <xdr:cNvPr id="19" name="ZoneTexte 18"/>
        <xdr:cNvSpPr txBox="1"/>
      </xdr:nvSpPr>
      <xdr:spPr>
        <a:xfrm>
          <a:off x="5086350" y="11201399"/>
          <a:ext cx="342900" cy="1619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10</a:t>
          </a:r>
        </a:p>
      </xdr:txBody>
    </xdr:sp>
    <xdr:clientData/>
  </xdr:twoCellAnchor>
  <xdr:twoCellAnchor>
    <xdr:from>
      <xdr:col>4</xdr:col>
      <xdr:colOff>323850</xdr:colOff>
      <xdr:row>60</xdr:row>
      <xdr:rowOff>171450</xdr:rowOff>
    </xdr:from>
    <xdr:to>
      <xdr:col>4</xdr:col>
      <xdr:colOff>523875</xdr:colOff>
      <xdr:row>61</xdr:row>
      <xdr:rowOff>114300</xdr:rowOff>
    </xdr:to>
    <xdr:sp macro="" textlink="">
      <xdr:nvSpPr>
        <xdr:cNvPr id="20" name="ZoneTexte 19"/>
        <xdr:cNvSpPr txBox="1"/>
      </xdr:nvSpPr>
      <xdr:spPr>
        <a:xfrm>
          <a:off x="3371850" y="117443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9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29</xdr:row>
      <xdr:rowOff>0</xdr:rowOff>
    </xdr:from>
    <xdr:to>
      <xdr:col>7</xdr:col>
      <xdr:colOff>742099</xdr:colOff>
      <xdr:row>54</xdr:row>
      <xdr:rowOff>56548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5629275"/>
          <a:ext cx="6809524" cy="4819048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45</xdr:row>
      <xdr:rowOff>123825</xdr:rowOff>
    </xdr:from>
    <xdr:to>
      <xdr:col>6</xdr:col>
      <xdr:colOff>295275</xdr:colOff>
      <xdr:row>46</xdr:row>
      <xdr:rowOff>66675</xdr:rowOff>
    </xdr:to>
    <xdr:sp macro="" textlink="">
      <xdr:nvSpPr>
        <xdr:cNvPr id="3" name="ZoneTexte 2"/>
        <xdr:cNvSpPr txBox="1"/>
      </xdr:nvSpPr>
      <xdr:spPr>
        <a:xfrm>
          <a:off x="5343525" y="88011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4</xdr:col>
      <xdr:colOff>80962</xdr:colOff>
      <xdr:row>32</xdr:row>
      <xdr:rowOff>23812</xdr:rowOff>
    </xdr:from>
    <xdr:to>
      <xdr:col>4</xdr:col>
      <xdr:colOff>214312</xdr:colOff>
      <xdr:row>40</xdr:row>
      <xdr:rowOff>14287</xdr:rowOff>
    </xdr:to>
    <xdr:sp macro="" textlink="">
      <xdr:nvSpPr>
        <xdr:cNvPr id="4" name="ZoneTexte 3"/>
        <xdr:cNvSpPr txBox="1"/>
      </xdr:nvSpPr>
      <xdr:spPr>
        <a:xfrm rot="17813476">
          <a:off x="2438399" y="6915150"/>
          <a:ext cx="151447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8</a:t>
          </a:r>
        </a:p>
      </xdr:txBody>
    </xdr:sp>
    <xdr:clientData/>
  </xdr:twoCellAnchor>
  <xdr:twoCellAnchor>
    <xdr:from>
      <xdr:col>5</xdr:col>
      <xdr:colOff>342900</xdr:colOff>
      <xdr:row>44</xdr:row>
      <xdr:rowOff>47624</xdr:rowOff>
    </xdr:from>
    <xdr:to>
      <xdr:col>5</xdr:col>
      <xdr:colOff>1343025</xdr:colOff>
      <xdr:row>44</xdr:row>
      <xdr:rowOff>180974</xdr:rowOff>
    </xdr:to>
    <xdr:sp macro="" textlink="">
      <xdr:nvSpPr>
        <xdr:cNvPr id="5" name="ZoneTexte 4"/>
        <xdr:cNvSpPr txBox="1"/>
      </xdr:nvSpPr>
      <xdr:spPr>
        <a:xfrm rot="20351140">
          <a:off x="4152900" y="8534399"/>
          <a:ext cx="10001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5</xdr:col>
      <xdr:colOff>1085034</xdr:colOff>
      <xdr:row>36</xdr:row>
      <xdr:rowOff>94500</xdr:rowOff>
    </xdr:from>
    <xdr:to>
      <xdr:col>5</xdr:col>
      <xdr:colOff>1242854</xdr:colOff>
      <xdr:row>41</xdr:row>
      <xdr:rowOff>38728</xdr:rowOff>
    </xdr:to>
    <xdr:sp macro="" textlink="">
      <xdr:nvSpPr>
        <xdr:cNvPr id="6" name="ZoneTexte 5"/>
        <xdr:cNvSpPr txBox="1"/>
      </xdr:nvSpPr>
      <xdr:spPr>
        <a:xfrm rot="4289299">
          <a:off x="4525580" y="7426729"/>
          <a:ext cx="896728" cy="15782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495300</xdr:colOff>
      <xdr:row>30</xdr:row>
      <xdr:rowOff>47624</xdr:rowOff>
    </xdr:from>
    <xdr:to>
      <xdr:col>6</xdr:col>
      <xdr:colOff>133350</xdr:colOff>
      <xdr:row>30</xdr:row>
      <xdr:rowOff>161924</xdr:rowOff>
    </xdr:to>
    <xdr:sp macro="" textlink="">
      <xdr:nvSpPr>
        <xdr:cNvPr id="7" name="ZoneTexte 6"/>
        <xdr:cNvSpPr txBox="1"/>
      </xdr:nvSpPr>
      <xdr:spPr>
        <a:xfrm rot="20780541">
          <a:off x="4305300" y="5867399"/>
          <a:ext cx="1076325" cy="1143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6</xdr:col>
      <xdr:colOff>1157287</xdr:colOff>
      <xdr:row>36</xdr:row>
      <xdr:rowOff>176212</xdr:rowOff>
    </xdr:from>
    <xdr:to>
      <xdr:col>6</xdr:col>
      <xdr:colOff>1300162</xdr:colOff>
      <xdr:row>42</xdr:row>
      <xdr:rowOff>119062</xdr:rowOff>
    </xdr:to>
    <xdr:sp macro="" textlink="">
      <xdr:nvSpPr>
        <xdr:cNvPr id="8" name="ZoneTexte 7"/>
        <xdr:cNvSpPr txBox="1"/>
      </xdr:nvSpPr>
      <xdr:spPr>
        <a:xfrm rot="3848446">
          <a:off x="5934075" y="7610474"/>
          <a:ext cx="1085850" cy="14287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5</xdr:col>
      <xdr:colOff>1390650</xdr:colOff>
      <xdr:row>47</xdr:row>
      <xdr:rowOff>171451</xdr:rowOff>
    </xdr:from>
    <xdr:to>
      <xdr:col>6</xdr:col>
      <xdr:colOff>819150</xdr:colOff>
      <xdr:row>48</xdr:row>
      <xdr:rowOff>104776</xdr:rowOff>
    </xdr:to>
    <xdr:sp macro="" textlink="">
      <xdr:nvSpPr>
        <xdr:cNvPr id="9" name="ZoneTexte 8"/>
        <xdr:cNvSpPr txBox="1"/>
      </xdr:nvSpPr>
      <xdr:spPr>
        <a:xfrm rot="20757889">
          <a:off x="5200650" y="9229726"/>
          <a:ext cx="866775" cy="1238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5</xdr:col>
      <xdr:colOff>1152525</xdr:colOff>
      <xdr:row>50</xdr:row>
      <xdr:rowOff>19050</xdr:rowOff>
    </xdr:from>
    <xdr:to>
      <xdr:col>5</xdr:col>
      <xdr:colOff>1285875</xdr:colOff>
      <xdr:row>54</xdr:row>
      <xdr:rowOff>0</xdr:rowOff>
    </xdr:to>
    <xdr:sp macro="" textlink="">
      <xdr:nvSpPr>
        <xdr:cNvPr id="10" name="ZoneTexte 9"/>
        <xdr:cNvSpPr txBox="1"/>
      </xdr:nvSpPr>
      <xdr:spPr>
        <a:xfrm rot="4398045">
          <a:off x="4657725" y="9953625"/>
          <a:ext cx="742950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26</xdr:row>
      <xdr:rowOff>0</xdr:rowOff>
    </xdr:from>
    <xdr:to>
      <xdr:col>9</xdr:col>
      <xdr:colOff>227780</xdr:colOff>
      <xdr:row>48</xdr:row>
      <xdr:rowOff>85190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0" y="5048250"/>
          <a:ext cx="6561905" cy="4276190"/>
        </a:xfrm>
        <a:prstGeom prst="rect">
          <a:avLst/>
        </a:prstGeom>
      </xdr:spPr>
    </xdr:pic>
    <xdr:clientData/>
  </xdr:twoCellAnchor>
  <xdr:twoCellAnchor>
    <xdr:from>
      <xdr:col>4</xdr:col>
      <xdr:colOff>314325</xdr:colOff>
      <xdr:row>39</xdr:row>
      <xdr:rowOff>142874</xdr:rowOff>
    </xdr:from>
    <xdr:to>
      <xdr:col>5</xdr:col>
      <xdr:colOff>123825</xdr:colOff>
      <xdr:row>41</xdr:row>
      <xdr:rowOff>114299</xdr:rowOff>
    </xdr:to>
    <xdr:sp macro="" textlink="">
      <xdr:nvSpPr>
        <xdr:cNvPr id="3" name="ZoneTexte 2"/>
        <xdr:cNvSpPr txBox="1"/>
      </xdr:nvSpPr>
      <xdr:spPr>
        <a:xfrm>
          <a:off x="3362325" y="7667624"/>
          <a:ext cx="571500" cy="3524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4</xdr:col>
      <xdr:colOff>261939</xdr:colOff>
      <xdr:row>28</xdr:row>
      <xdr:rowOff>147637</xdr:rowOff>
    </xdr:from>
    <xdr:to>
      <xdr:col>4</xdr:col>
      <xdr:colOff>376239</xdr:colOff>
      <xdr:row>32</xdr:row>
      <xdr:rowOff>119062</xdr:rowOff>
    </xdr:to>
    <xdr:sp macro="" textlink="">
      <xdr:nvSpPr>
        <xdr:cNvPr id="4" name="ZoneTexte 3"/>
        <xdr:cNvSpPr txBox="1"/>
      </xdr:nvSpPr>
      <xdr:spPr>
        <a:xfrm rot="17248836">
          <a:off x="3000376" y="5886450"/>
          <a:ext cx="733425" cy="1143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6</xdr:col>
      <xdr:colOff>419099</xdr:colOff>
      <xdr:row>32</xdr:row>
      <xdr:rowOff>133350</xdr:rowOff>
    </xdr:from>
    <xdr:to>
      <xdr:col>6</xdr:col>
      <xdr:colOff>1133474</xdr:colOff>
      <xdr:row>33</xdr:row>
      <xdr:rowOff>95250</xdr:rowOff>
    </xdr:to>
    <xdr:sp macro="" textlink="">
      <xdr:nvSpPr>
        <xdr:cNvPr id="5" name="ZoneTexte 4"/>
        <xdr:cNvSpPr txBox="1"/>
      </xdr:nvSpPr>
      <xdr:spPr>
        <a:xfrm rot="1403515">
          <a:off x="5667374" y="6324600"/>
          <a:ext cx="714375" cy="1524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723900</xdr:colOff>
      <xdr:row>38</xdr:row>
      <xdr:rowOff>95250</xdr:rowOff>
    </xdr:from>
    <xdr:to>
      <xdr:col>5</xdr:col>
      <xdr:colOff>895350</xdr:colOff>
      <xdr:row>41</xdr:row>
      <xdr:rowOff>0</xdr:rowOff>
    </xdr:to>
    <xdr:sp macro="" textlink="">
      <xdr:nvSpPr>
        <xdr:cNvPr id="6" name="ZoneTexte 5"/>
        <xdr:cNvSpPr txBox="1"/>
      </xdr:nvSpPr>
      <xdr:spPr>
        <a:xfrm rot="16757868">
          <a:off x="4381500" y="7581900"/>
          <a:ext cx="476250" cy="1714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5</xdr:col>
      <xdr:colOff>247650</xdr:colOff>
      <xdr:row>35</xdr:row>
      <xdr:rowOff>9525</xdr:rowOff>
    </xdr:from>
    <xdr:to>
      <xdr:col>5</xdr:col>
      <xdr:colOff>942975</xdr:colOff>
      <xdr:row>36</xdr:row>
      <xdr:rowOff>28575</xdr:rowOff>
    </xdr:to>
    <xdr:sp macro="" textlink="">
      <xdr:nvSpPr>
        <xdr:cNvPr id="7" name="ZoneTexte 6"/>
        <xdr:cNvSpPr txBox="1"/>
      </xdr:nvSpPr>
      <xdr:spPr>
        <a:xfrm rot="1009741">
          <a:off x="4057650" y="6772275"/>
          <a:ext cx="695325" cy="2095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6</xdr:col>
      <xdr:colOff>371475</xdr:colOff>
      <xdr:row>36</xdr:row>
      <xdr:rowOff>76199</xdr:rowOff>
    </xdr:from>
    <xdr:to>
      <xdr:col>6</xdr:col>
      <xdr:colOff>866775</xdr:colOff>
      <xdr:row>37</xdr:row>
      <xdr:rowOff>123824</xdr:rowOff>
    </xdr:to>
    <xdr:sp macro="" textlink="">
      <xdr:nvSpPr>
        <xdr:cNvPr id="8" name="ZoneTexte 7"/>
        <xdr:cNvSpPr txBox="1"/>
      </xdr:nvSpPr>
      <xdr:spPr>
        <a:xfrm>
          <a:off x="5619750" y="7029449"/>
          <a:ext cx="495300" cy="2381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7</xdr:col>
      <xdr:colOff>0</xdr:colOff>
      <xdr:row>30</xdr:row>
      <xdr:rowOff>19050</xdr:rowOff>
    </xdr:from>
    <xdr:to>
      <xdr:col>7</xdr:col>
      <xdr:colOff>466725</xdr:colOff>
      <xdr:row>31</xdr:row>
      <xdr:rowOff>0</xdr:rowOff>
    </xdr:to>
    <xdr:sp macro="" textlink="">
      <xdr:nvSpPr>
        <xdr:cNvPr id="9" name="ZoneTexte 8"/>
        <xdr:cNvSpPr txBox="1"/>
      </xdr:nvSpPr>
      <xdr:spPr>
        <a:xfrm>
          <a:off x="6829425" y="5829300"/>
          <a:ext cx="466725" cy="1714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23</xdr:row>
      <xdr:rowOff>0</xdr:rowOff>
    </xdr:from>
    <xdr:to>
      <xdr:col>7</xdr:col>
      <xdr:colOff>427813</xdr:colOff>
      <xdr:row>58</xdr:row>
      <xdr:rowOff>56309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4467225"/>
          <a:ext cx="6495238" cy="6723809"/>
        </a:xfrm>
        <a:prstGeom prst="rect">
          <a:avLst/>
        </a:prstGeom>
      </xdr:spPr>
    </xdr:pic>
    <xdr:clientData/>
  </xdr:twoCellAnchor>
  <xdr:twoCellAnchor>
    <xdr:from>
      <xdr:col>5</xdr:col>
      <xdr:colOff>843061</xdr:colOff>
      <xdr:row>25</xdr:row>
      <xdr:rowOff>105942</xdr:rowOff>
    </xdr:from>
    <xdr:to>
      <xdr:col>5</xdr:col>
      <xdr:colOff>990506</xdr:colOff>
      <xdr:row>38</xdr:row>
      <xdr:rowOff>20217</xdr:rowOff>
    </xdr:to>
    <xdr:sp macro="" textlink="">
      <xdr:nvSpPr>
        <xdr:cNvPr id="3" name="ZoneTexte 2"/>
        <xdr:cNvSpPr txBox="1"/>
      </xdr:nvSpPr>
      <xdr:spPr>
        <a:xfrm rot="16757273">
          <a:off x="3531396" y="6075832"/>
          <a:ext cx="2390775" cy="14744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5</xdr:col>
      <xdr:colOff>152400</xdr:colOff>
      <xdr:row>47</xdr:row>
      <xdr:rowOff>19049</xdr:rowOff>
    </xdr:from>
    <xdr:to>
      <xdr:col>5</xdr:col>
      <xdr:colOff>266700</xdr:colOff>
      <xdr:row>57</xdr:row>
      <xdr:rowOff>38099</xdr:rowOff>
    </xdr:to>
    <xdr:sp macro="" textlink="">
      <xdr:nvSpPr>
        <xdr:cNvPr id="5" name="ZoneTexte 4"/>
        <xdr:cNvSpPr txBox="1"/>
      </xdr:nvSpPr>
      <xdr:spPr>
        <a:xfrm rot="15291164">
          <a:off x="3057525" y="9963149"/>
          <a:ext cx="1924050" cy="1143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735967</xdr:colOff>
      <xdr:row>46</xdr:row>
      <xdr:rowOff>80896</xdr:rowOff>
    </xdr:from>
    <xdr:to>
      <xdr:col>5</xdr:col>
      <xdr:colOff>841474</xdr:colOff>
      <xdr:row>53</xdr:row>
      <xdr:rowOff>70702</xdr:rowOff>
    </xdr:to>
    <xdr:sp macro="" textlink="">
      <xdr:nvSpPr>
        <xdr:cNvPr id="6" name="ZoneTexte 5"/>
        <xdr:cNvSpPr txBox="1"/>
      </xdr:nvSpPr>
      <xdr:spPr>
        <a:xfrm rot="3247552">
          <a:off x="3937068" y="9538520"/>
          <a:ext cx="1323306" cy="105507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5</xdr:col>
      <xdr:colOff>838200</xdr:colOff>
      <xdr:row>39</xdr:row>
      <xdr:rowOff>38101</xdr:rowOff>
    </xdr:from>
    <xdr:to>
      <xdr:col>5</xdr:col>
      <xdr:colOff>1181100</xdr:colOff>
      <xdr:row>39</xdr:row>
      <xdr:rowOff>161926</xdr:rowOff>
    </xdr:to>
    <xdr:sp macro="" textlink="">
      <xdr:nvSpPr>
        <xdr:cNvPr id="8" name="ZoneTexte 7"/>
        <xdr:cNvSpPr txBox="1"/>
      </xdr:nvSpPr>
      <xdr:spPr>
        <a:xfrm rot="19698821">
          <a:off x="4648200" y="7553326"/>
          <a:ext cx="342900" cy="1238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5</xdr:col>
      <xdr:colOff>600075</xdr:colOff>
      <xdr:row>28</xdr:row>
      <xdr:rowOff>57150</xdr:rowOff>
    </xdr:from>
    <xdr:to>
      <xdr:col>5</xdr:col>
      <xdr:colOff>952500</xdr:colOff>
      <xdr:row>29</xdr:row>
      <xdr:rowOff>19050</xdr:rowOff>
    </xdr:to>
    <xdr:sp macro="" textlink="">
      <xdr:nvSpPr>
        <xdr:cNvPr id="9" name="ZoneTexte 8"/>
        <xdr:cNvSpPr txBox="1"/>
      </xdr:nvSpPr>
      <xdr:spPr>
        <a:xfrm>
          <a:off x="4410075" y="5476875"/>
          <a:ext cx="352425" cy="15240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  <xdr:twoCellAnchor>
    <xdr:from>
      <xdr:col>5</xdr:col>
      <xdr:colOff>1014511</xdr:colOff>
      <xdr:row>25</xdr:row>
      <xdr:rowOff>144042</xdr:rowOff>
    </xdr:from>
    <xdr:to>
      <xdr:col>5</xdr:col>
      <xdr:colOff>1161956</xdr:colOff>
      <xdr:row>38</xdr:row>
      <xdr:rowOff>58317</xdr:rowOff>
    </xdr:to>
    <xdr:sp macro="" textlink="">
      <xdr:nvSpPr>
        <xdr:cNvPr id="17" name="ZoneTexte 16"/>
        <xdr:cNvSpPr txBox="1"/>
      </xdr:nvSpPr>
      <xdr:spPr>
        <a:xfrm rot="16757273">
          <a:off x="3702846" y="6113932"/>
          <a:ext cx="2390775" cy="14744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29</xdr:row>
      <xdr:rowOff>0</xdr:rowOff>
    </xdr:from>
    <xdr:to>
      <xdr:col>7</xdr:col>
      <xdr:colOff>732575</xdr:colOff>
      <xdr:row>59</xdr:row>
      <xdr:rowOff>142143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5629275"/>
          <a:ext cx="6800000" cy="5857143"/>
        </a:xfrm>
        <a:prstGeom prst="rect">
          <a:avLst/>
        </a:prstGeom>
      </xdr:spPr>
    </xdr:pic>
    <xdr:clientData/>
  </xdr:twoCellAnchor>
  <xdr:twoCellAnchor>
    <xdr:from>
      <xdr:col>5</xdr:col>
      <xdr:colOff>542925</xdr:colOff>
      <xdr:row>54</xdr:row>
      <xdr:rowOff>171449</xdr:rowOff>
    </xdr:from>
    <xdr:to>
      <xdr:col>6</xdr:col>
      <xdr:colOff>1457325</xdr:colOff>
      <xdr:row>55</xdr:row>
      <xdr:rowOff>104774</xdr:rowOff>
    </xdr:to>
    <xdr:sp macro="" textlink="">
      <xdr:nvSpPr>
        <xdr:cNvPr id="3" name="ZoneTexte 2"/>
        <xdr:cNvSpPr txBox="1"/>
      </xdr:nvSpPr>
      <xdr:spPr>
        <a:xfrm rot="19188677">
          <a:off x="4352925" y="10563224"/>
          <a:ext cx="2352675" cy="1238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2</xdr:col>
      <xdr:colOff>276225</xdr:colOff>
      <xdr:row>30</xdr:row>
      <xdr:rowOff>114300</xdr:rowOff>
    </xdr:from>
    <xdr:to>
      <xdr:col>2</xdr:col>
      <xdr:colOff>476250</xdr:colOff>
      <xdr:row>31</xdr:row>
      <xdr:rowOff>57150</xdr:rowOff>
    </xdr:to>
    <xdr:sp macro="" textlink="">
      <xdr:nvSpPr>
        <xdr:cNvPr id="4" name="ZoneTexte 3"/>
        <xdr:cNvSpPr txBox="1"/>
      </xdr:nvSpPr>
      <xdr:spPr>
        <a:xfrm>
          <a:off x="1800225" y="59340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8</a:t>
          </a:r>
        </a:p>
      </xdr:txBody>
    </xdr:sp>
    <xdr:clientData/>
  </xdr:twoCellAnchor>
  <xdr:twoCellAnchor>
    <xdr:from>
      <xdr:col>4</xdr:col>
      <xdr:colOff>552450</xdr:colOff>
      <xdr:row>38</xdr:row>
      <xdr:rowOff>123824</xdr:rowOff>
    </xdr:from>
    <xdr:to>
      <xdr:col>5</xdr:col>
      <xdr:colOff>190500</xdr:colOff>
      <xdr:row>39</xdr:row>
      <xdr:rowOff>114299</xdr:rowOff>
    </xdr:to>
    <xdr:sp macro="" textlink="">
      <xdr:nvSpPr>
        <xdr:cNvPr id="5" name="ZoneTexte 4"/>
        <xdr:cNvSpPr txBox="1"/>
      </xdr:nvSpPr>
      <xdr:spPr>
        <a:xfrm rot="1212900">
          <a:off x="3600450" y="7467599"/>
          <a:ext cx="400050" cy="18097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6</xdr:col>
      <xdr:colOff>333375</xdr:colOff>
      <xdr:row>34</xdr:row>
      <xdr:rowOff>123825</xdr:rowOff>
    </xdr:from>
    <xdr:to>
      <xdr:col>6</xdr:col>
      <xdr:colOff>533400</xdr:colOff>
      <xdr:row>35</xdr:row>
      <xdr:rowOff>66675</xdr:rowOff>
    </xdr:to>
    <xdr:sp macro="" textlink="">
      <xdr:nvSpPr>
        <xdr:cNvPr id="6" name="ZoneTexte 5"/>
        <xdr:cNvSpPr txBox="1"/>
      </xdr:nvSpPr>
      <xdr:spPr>
        <a:xfrm>
          <a:off x="5581650" y="67056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5</xdr:col>
      <xdr:colOff>833437</xdr:colOff>
      <xdr:row>38</xdr:row>
      <xdr:rowOff>100011</xdr:rowOff>
    </xdr:from>
    <xdr:to>
      <xdr:col>5</xdr:col>
      <xdr:colOff>995362</xdr:colOff>
      <xdr:row>41</xdr:row>
      <xdr:rowOff>4761</xdr:rowOff>
    </xdr:to>
    <xdr:sp macro="" textlink="">
      <xdr:nvSpPr>
        <xdr:cNvPr id="7" name="ZoneTexte 6"/>
        <xdr:cNvSpPr txBox="1"/>
      </xdr:nvSpPr>
      <xdr:spPr>
        <a:xfrm rot="18281539">
          <a:off x="4486275" y="7600948"/>
          <a:ext cx="476250" cy="16192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5</xdr:col>
      <xdr:colOff>885825</xdr:colOff>
      <xdr:row>43</xdr:row>
      <xdr:rowOff>85724</xdr:rowOff>
    </xdr:from>
    <xdr:to>
      <xdr:col>5</xdr:col>
      <xdr:colOff>1152525</xdr:colOff>
      <xdr:row>44</xdr:row>
      <xdr:rowOff>38099</xdr:rowOff>
    </xdr:to>
    <xdr:sp macro="" textlink="">
      <xdr:nvSpPr>
        <xdr:cNvPr id="8" name="ZoneTexte 7"/>
        <xdr:cNvSpPr txBox="1"/>
      </xdr:nvSpPr>
      <xdr:spPr>
        <a:xfrm rot="19302147">
          <a:off x="4695825" y="8381999"/>
          <a:ext cx="266700" cy="142875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6</xdr:col>
      <xdr:colOff>914054</xdr:colOff>
      <xdr:row>48</xdr:row>
      <xdr:rowOff>144770</xdr:rowOff>
    </xdr:from>
    <xdr:to>
      <xdr:col>6</xdr:col>
      <xdr:colOff>1076701</xdr:colOff>
      <xdr:row>50</xdr:row>
      <xdr:rowOff>145880</xdr:rowOff>
    </xdr:to>
    <xdr:sp macro="" textlink="">
      <xdr:nvSpPr>
        <xdr:cNvPr id="9" name="ZoneTexte 8"/>
        <xdr:cNvSpPr txBox="1"/>
      </xdr:nvSpPr>
      <xdr:spPr>
        <a:xfrm rot="18623793">
          <a:off x="6052598" y="9503276"/>
          <a:ext cx="382110" cy="162647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6</xdr:col>
      <xdr:colOff>333375</xdr:colOff>
      <xdr:row>49</xdr:row>
      <xdr:rowOff>66675</xdr:rowOff>
    </xdr:from>
    <xdr:to>
      <xdr:col>6</xdr:col>
      <xdr:colOff>533400</xdr:colOff>
      <xdr:row>50</xdr:row>
      <xdr:rowOff>9525</xdr:rowOff>
    </xdr:to>
    <xdr:sp macro="" textlink="">
      <xdr:nvSpPr>
        <xdr:cNvPr id="10" name="ZoneTexte 9"/>
        <xdr:cNvSpPr txBox="1"/>
      </xdr:nvSpPr>
      <xdr:spPr>
        <a:xfrm>
          <a:off x="5581650" y="95059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20</xdr:row>
      <xdr:rowOff>0</xdr:rowOff>
    </xdr:from>
    <xdr:to>
      <xdr:col>8</xdr:col>
      <xdr:colOff>332542</xdr:colOff>
      <xdr:row>57</xdr:row>
      <xdr:rowOff>18167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0" y="3886200"/>
          <a:ext cx="6666667" cy="7066667"/>
        </a:xfrm>
        <a:prstGeom prst="rect">
          <a:avLst/>
        </a:prstGeom>
      </xdr:spPr>
    </xdr:pic>
    <xdr:clientData/>
  </xdr:twoCellAnchor>
  <xdr:twoCellAnchor>
    <xdr:from>
      <xdr:col>6</xdr:col>
      <xdr:colOff>682702</xdr:colOff>
      <xdr:row>40</xdr:row>
      <xdr:rowOff>18006</xdr:rowOff>
    </xdr:from>
    <xdr:to>
      <xdr:col>6</xdr:col>
      <xdr:colOff>833113</xdr:colOff>
      <xdr:row>51</xdr:row>
      <xdr:rowOff>46957</xdr:rowOff>
    </xdr:to>
    <xdr:sp macro="" textlink="">
      <xdr:nvSpPr>
        <xdr:cNvPr id="3" name="ZoneTexte 2"/>
        <xdr:cNvSpPr txBox="1"/>
      </xdr:nvSpPr>
      <xdr:spPr>
        <a:xfrm rot="18221410">
          <a:off x="4943957" y="8701226"/>
          <a:ext cx="2124451" cy="150411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6</xdr:col>
      <xdr:colOff>304800</xdr:colOff>
      <xdr:row>26</xdr:row>
      <xdr:rowOff>171450</xdr:rowOff>
    </xdr:from>
    <xdr:to>
      <xdr:col>6</xdr:col>
      <xdr:colOff>504825</xdr:colOff>
      <xdr:row>27</xdr:row>
      <xdr:rowOff>114300</xdr:rowOff>
    </xdr:to>
    <xdr:sp macro="" textlink="">
      <xdr:nvSpPr>
        <xdr:cNvPr id="4" name="ZoneTexte 3"/>
        <xdr:cNvSpPr txBox="1"/>
      </xdr:nvSpPr>
      <xdr:spPr>
        <a:xfrm>
          <a:off x="5553075" y="52006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5</xdr:col>
      <xdr:colOff>1047750</xdr:colOff>
      <xdr:row>48</xdr:row>
      <xdr:rowOff>19050</xdr:rowOff>
    </xdr:from>
    <xdr:to>
      <xdr:col>5</xdr:col>
      <xdr:colOff>1247775</xdr:colOff>
      <xdr:row>48</xdr:row>
      <xdr:rowOff>152400</xdr:rowOff>
    </xdr:to>
    <xdr:sp macro="" textlink="">
      <xdr:nvSpPr>
        <xdr:cNvPr id="5" name="ZoneTexte 4"/>
        <xdr:cNvSpPr txBox="1"/>
      </xdr:nvSpPr>
      <xdr:spPr>
        <a:xfrm>
          <a:off x="4857750" y="92392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5</xdr:col>
      <xdr:colOff>485775</xdr:colOff>
      <xdr:row>47</xdr:row>
      <xdr:rowOff>28575</xdr:rowOff>
    </xdr:from>
    <xdr:to>
      <xdr:col>5</xdr:col>
      <xdr:colOff>685800</xdr:colOff>
      <xdr:row>47</xdr:row>
      <xdr:rowOff>161925</xdr:rowOff>
    </xdr:to>
    <xdr:sp macro="" textlink="">
      <xdr:nvSpPr>
        <xdr:cNvPr id="6" name="ZoneTexte 5"/>
        <xdr:cNvSpPr txBox="1"/>
      </xdr:nvSpPr>
      <xdr:spPr>
        <a:xfrm>
          <a:off x="4295775" y="90582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5</xdr:col>
      <xdr:colOff>114300</xdr:colOff>
      <xdr:row>46</xdr:row>
      <xdr:rowOff>114300</xdr:rowOff>
    </xdr:from>
    <xdr:to>
      <xdr:col>5</xdr:col>
      <xdr:colOff>314325</xdr:colOff>
      <xdr:row>47</xdr:row>
      <xdr:rowOff>57150</xdr:rowOff>
    </xdr:to>
    <xdr:sp macro="" textlink="">
      <xdr:nvSpPr>
        <xdr:cNvPr id="7" name="ZoneTexte 6"/>
        <xdr:cNvSpPr txBox="1"/>
      </xdr:nvSpPr>
      <xdr:spPr>
        <a:xfrm>
          <a:off x="3924300" y="89535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26</xdr:row>
      <xdr:rowOff>0</xdr:rowOff>
    </xdr:from>
    <xdr:to>
      <xdr:col>6</xdr:col>
      <xdr:colOff>1494677</xdr:colOff>
      <xdr:row>46</xdr:row>
      <xdr:rowOff>170952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5048250"/>
          <a:ext cx="5980952" cy="3980952"/>
        </a:xfrm>
        <a:prstGeom prst="rect">
          <a:avLst/>
        </a:prstGeom>
      </xdr:spPr>
    </xdr:pic>
    <xdr:clientData/>
  </xdr:twoCellAnchor>
  <xdr:twoCellAnchor>
    <xdr:from>
      <xdr:col>5</xdr:col>
      <xdr:colOff>1371600</xdr:colOff>
      <xdr:row>41</xdr:row>
      <xdr:rowOff>142875</xdr:rowOff>
    </xdr:from>
    <xdr:to>
      <xdr:col>6</xdr:col>
      <xdr:colOff>133350</xdr:colOff>
      <xdr:row>42</xdr:row>
      <xdr:rowOff>85725</xdr:rowOff>
    </xdr:to>
    <xdr:sp macro="" textlink="">
      <xdr:nvSpPr>
        <xdr:cNvPr id="3" name="ZoneTexte 2"/>
        <xdr:cNvSpPr txBox="1"/>
      </xdr:nvSpPr>
      <xdr:spPr>
        <a:xfrm>
          <a:off x="5181600" y="80486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3</xdr:col>
      <xdr:colOff>676275</xdr:colOff>
      <xdr:row>38</xdr:row>
      <xdr:rowOff>142875</xdr:rowOff>
    </xdr:from>
    <xdr:to>
      <xdr:col>4</xdr:col>
      <xdr:colOff>114300</xdr:colOff>
      <xdr:row>39</xdr:row>
      <xdr:rowOff>85725</xdr:rowOff>
    </xdr:to>
    <xdr:sp macro="" textlink="">
      <xdr:nvSpPr>
        <xdr:cNvPr id="4" name="ZoneTexte 3"/>
        <xdr:cNvSpPr txBox="1"/>
      </xdr:nvSpPr>
      <xdr:spPr>
        <a:xfrm>
          <a:off x="2962275" y="74771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7</a:t>
          </a:r>
        </a:p>
      </xdr:txBody>
    </xdr:sp>
    <xdr:clientData/>
  </xdr:twoCellAnchor>
  <xdr:twoCellAnchor>
    <xdr:from>
      <xdr:col>3</xdr:col>
      <xdr:colOff>333375</xdr:colOff>
      <xdr:row>39</xdr:row>
      <xdr:rowOff>114300</xdr:rowOff>
    </xdr:from>
    <xdr:to>
      <xdr:col>3</xdr:col>
      <xdr:colOff>533400</xdr:colOff>
      <xdr:row>40</xdr:row>
      <xdr:rowOff>57150</xdr:rowOff>
    </xdr:to>
    <xdr:sp macro="" textlink="">
      <xdr:nvSpPr>
        <xdr:cNvPr id="5" name="ZoneTexte 4"/>
        <xdr:cNvSpPr txBox="1"/>
      </xdr:nvSpPr>
      <xdr:spPr>
        <a:xfrm>
          <a:off x="2619375" y="76390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6</a:t>
          </a:r>
        </a:p>
      </xdr:txBody>
    </xdr:sp>
    <xdr:clientData/>
  </xdr:twoCellAnchor>
  <xdr:twoCellAnchor>
    <xdr:from>
      <xdr:col>3</xdr:col>
      <xdr:colOff>342900</xdr:colOff>
      <xdr:row>33</xdr:row>
      <xdr:rowOff>114300</xdr:rowOff>
    </xdr:from>
    <xdr:to>
      <xdr:col>3</xdr:col>
      <xdr:colOff>542925</xdr:colOff>
      <xdr:row>34</xdr:row>
      <xdr:rowOff>57150</xdr:rowOff>
    </xdr:to>
    <xdr:sp macro="" textlink="">
      <xdr:nvSpPr>
        <xdr:cNvPr id="6" name="ZoneTexte 5"/>
        <xdr:cNvSpPr txBox="1"/>
      </xdr:nvSpPr>
      <xdr:spPr>
        <a:xfrm>
          <a:off x="2628900" y="64960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5</a:t>
          </a:r>
        </a:p>
      </xdr:txBody>
    </xdr:sp>
    <xdr:clientData/>
  </xdr:twoCellAnchor>
  <xdr:twoCellAnchor>
    <xdr:from>
      <xdr:col>5</xdr:col>
      <xdr:colOff>1409700</xdr:colOff>
      <xdr:row>28</xdr:row>
      <xdr:rowOff>142875</xdr:rowOff>
    </xdr:from>
    <xdr:to>
      <xdr:col>6</xdr:col>
      <xdr:colOff>171450</xdr:colOff>
      <xdr:row>29</xdr:row>
      <xdr:rowOff>85725</xdr:rowOff>
    </xdr:to>
    <xdr:sp macro="" textlink="">
      <xdr:nvSpPr>
        <xdr:cNvPr id="7" name="ZoneTexte 6"/>
        <xdr:cNvSpPr txBox="1"/>
      </xdr:nvSpPr>
      <xdr:spPr>
        <a:xfrm>
          <a:off x="5219700" y="55721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4</a:t>
          </a:r>
        </a:p>
      </xdr:txBody>
    </xdr:sp>
    <xdr:clientData/>
  </xdr:twoCellAnchor>
  <xdr:twoCellAnchor>
    <xdr:from>
      <xdr:col>5</xdr:col>
      <xdr:colOff>733425</xdr:colOff>
      <xdr:row>33</xdr:row>
      <xdr:rowOff>114300</xdr:rowOff>
    </xdr:from>
    <xdr:to>
      <xdr:col>5</xdr:col>
      <xdr:colOff>933450</xdr:colOff>
      <xdr:row>34</xdr:row>
      <xdr:rowOff>57150</xdr:rowOff>
    </xdr:to>
    <xdr:sp macro="" textlink="">
      <xdr:nvSpPr>
        <xdr:cNvPr id="8" name="ZoneTexte 7"/>
        <xdr:cNvSpPr txBox="1"/>
      </xdr:nvSpPr>
      <xdr:spPr>
        <a:xfrm>
          <a:off x="4543425" y="649605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5</xdr:col>
      <xdr:colOff>1143000</xdr:colOff>
      <xdr:row>36</xdr:row>
      <xdr:rowOff>142875</xdr:rowOff>
    </xdr:from>
    <xdr:to>
      <xdr:col>5</xdr:col>
      <xdr:colOff>1343025</xdr:colOff>
      <xdr:row>37</xdr:row>
      <xdr:rowOff>85725</xdr:rowOff>
    </xdr:to>
    <xdr:sp macro="" textlink="">
      <xdr:nvSpPr>
        <xdr:cNvPr id="9" name="ZoneTexte 8"/>
        <xdr:cNvSpPr txBox="1"/>
      </xdr:nvSpPr>
      <xdr:spPr>
        <a:xfrm>
          <a:off x="4953000" y="709612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7</xdr:col>
      <xdr:colOff>827828</xdr:colOff>
      <xdr:row>46</xdr:row>
      <xdr:rowOff>170714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0" y="3124200"/>
          <a:ext cx="6771428" cy="5885714"/>
        </a:xfrm>
        <a:prstGeom prst="rect">
          <a:avLst/>
        </a:prstGeom>
      </xdr:spPr>
    </xdr:pic>
    <xdr:clientData/>
  </xdr:twoCellAnchor>
  <xdr:twoCellAnchor>
    <xdr:from>
      <xdr:col>7</xdr:col>
      <xdr:colOff>38100</xdr:colOff>
      <xdr:row>35</xdr:row>
      <xdr:rowOff>38100</xdr:rowOff>
    </xdr:from>
    <xdr:to>
      <xdr:col>7</xdr:col>
      <xdr:colOff>238125</xdr:colOff>
      <xdr:row>35</xdr:row>
      <xdr:rowOff>171450</xdr:rowOff>
    </xdr:to>
    <xdr:sp macro="" textlink="">
      <xdr:nvSpPr>
        <xdr:cNvPr id="3" name="ZoneTexte 2"/>
        <xdr:cNvSpPr txBox="1"/>
      </xdr:nvSpPr>
      <xdr:spPr>
        <a:xfrm>
          <a:off x="6743700" y="6781800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1</a:t>
          </a:r>
        </a:p>
      </xdr:txBody>
    </xdr:sp>
    <xdr:clientData/>
  </xdr:twoCellAnchor>
  <xdr:twoCellAnchor>
    <xdr:from>
      <xdr:col>6</xdr:col>
      <xdr:colOff>800100</xdr:colOff>
      <xdr:row>35</xdr:row>
      <xdr:rowOff>180975</xdr:rowOff>
    </xdr:from>
    <xdr:to>
      <xdr:col>6</xdr:col>
      <xdr:colOff>1000125</xdr:colOff>
      <xdr:row>36</xdr:row>
      <xdr:rowOff>123825</xdr:rowOff>
    </xdr:to>
    <xdr:sp macro="" textlink="">
      <xdr:nvSpPr>
        <xdr:cNvPr id="8" name="ZoneTexte 7"/>
        <xdr:cNvSpPr txBox="1"/>
      </xdr:nvSpPr>
      <xdr:spPr>
        <a:xfrm>
          <a:off x="5924550" y="69246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3</a:t>
          </a:r>
        </a:p>
      </xdr:txBody>
    </xdr:sp>
    <xdr:clientData/>
  </xdr:twoCellAnchor>
  <xdr:twoCellAnchor>
    <xdr:from>
      <xdr:col>6</xdr:col>
      <xdr:colOff>161925</xdr:colOff>
      <xdr:row>26</xdr:row>
      <xdr:rowOff>28575</xdr:rowOff>
    </xdr:from>
    <xdr:to>
      <xdr:col>6</xdr:col>
      <xdr:colOff>361950</xdr:colOff>
      <xdr:row>26</xdr:row>
      <xdr:rowOff>161925</xdr:rowOff>
    </xdr:to>
    <xdr:sp macro="" textlink="">
      <xdr:nvSpPr>
        <xdr:cNvPr id="9" name="ZoneTexte 8"/>
        <xdr:cNvSpPr txBox="1"/>
      </xdr:nvSpPr>
      <xdr:spPr>
        <a:xfrm>
          <a:off x="5286375" y="5057775"/>
          <a:ext cx="200025" cy="133350"/>
        </a:xfrm>
        <a:prstGeom prst="rect">
          <a:avLst/>
        </a:prstGeom>
        <a:noFill/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fr-FR" sz="800" b="1" i="0">
              <a:solidFill>
                <a:srgbClr val="FF0000"/>
              </a:solidFill>
              <a:latin typeface="Arial Black" panose="020B0A04020102020204" pitchFamily="34" charset="0"/>
            </a:rPr>
            <a:t>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A3" workbookViewId="0">
      <selection activeCell="B26" sqref="B26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17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36" t="s">
        <v>12</v>
      </c>
      <c r="M3" s="36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36"/>
      <c r="M4" s="36"/>
    </row>
    <row r="5" spans="1:13" x14ac:dyDescent="0.25">
      <c r="A5" s="24">
        <v>1</v>
      </c>
      <c r="B5" s="27">
        <v>20</v>
      </c>
      <c r="C5" s="30">
        <v>0</v>
      </c>
      <c r="D5" s="30">
        <v>0</v>
      </c>
      <c r="E5" s="33">
        <f>SUM(B5:D7)</f>
        <v>20</v>
      </c>
      <c r="F5" s="5">
        <v>15</v>
      </c>
      <c r="G5" s="3">
        <v>12</v>
      </c>
      <c r="H5" s="6">
        <f>SUM(F5:G5)</f>
        <v>27</v>
      </c>
      <c r="I5" s="11" t="s">
        <v>7</v>
      </c>
      <c r="J5" s="14">
        <f>F5/E5</f>
        <v>0.75</v>
      </c>
      <c r="K5" s="14">
        <f>H5/E5</f>
        <v>1.35</v>
      </c>
    </row>
    <row r="6" spans="1:13" x14ac:dyDescent="0.25">
      <c r="A6" s="25"/>
      <c r="B6" s="28"/>
      <c r="C6" s="31"/>
      <c r="D6" s="31"/>
      <c r="E6" s="34"/>
      <c r="F6" s="7">
        <v>12</v>
      </c>
      <c r="G6" s="1">
        <v>9</v>
      </c>
      <c r="H6" s="8">
        <f t="shared" ref="H6:H7" si="0">SUM(F6:G6)</f>
        <v>21</v>
      </c>
      <c r="I6" s="12" t="s">
        <v>8</v>
      </c>
      <c r="J6" s="15">
        <f>F6/E5</f>
        <v>0.6</v>
      </c>
      <c r="K6" s="15">
        <f>H6/E5</f>
        <v>1.05</v>
      </c>
    </row>
    <row r="7" spans="1:13" ht="15.75" thickBot="1" x14ac:dyDescent="0.3">
      <c r="A7" s="26"/>
      <c r="B7" s="29"/>
      <c r="C7" s="32"/>
      <c r="D7" s="32"/>
      <c r="E7" s="35"/>
      <c r="F7" s="9">
        <v>11</v>
      </c>
      <c r="G7" s="4">
        <v>5</v>
      </c>
      <c r="H7" s="10">
        <f t="shared" si="0"/>
        <v>16</v>
      </c>
      <c r="I7" s="13" t="s">
        <v>9</v>
      </c>
      <c r="J7" s="16">
        <f>F7/E5</f>
        <v>0.55000000000000004</v>
      </c>
      <c r="K7" s="16">
        <f>H7/E5</f>
        <v>0.8</v>
      </c>
    </row>
    <row r="8" spans="1:13" x14ac:dyDescent="0.25">
      <c r="A8" s="24">
        <v>2</v>
      </c>
      <c r="B8" s="27">
        <v>18</v>
      </c>
      <c r="C8" s="30">
        <v>12</v>
      </c>
      <c r="D8" s="30">
        <v>0</v>
      </c>
      <c r="E8" s="33">
        <f t="shared" ref="E8" si="1">SUM(B8:D10)</f>
        <v>30</v>
      </c>
      <c r="F8" s="5">
        <v>11</v>
      </c>
      <c r="G8" s="3">
        <v>0</v>
      </c>
      <c r="H8" s="6">
        <f>SUM(F8:G8)</f>
        <v>11</v>
      </c>
      <c r="I8" s="11" t="s">
        <v>7</v>
      </c>
      <c r="J8" s="14">
        <f t="shared" ref="J8" si="2">F8/E8</f>
        <v>0.36666666666666664</v>
      </c>
      <c r="K8" s="14">
        <f t="shared" ref="K8" si="3">H8/E8</f>
        <v>0.36666666666666664</v>
      </c>
      <c r="L8" s="36">
        <v>16</v>
      </c>
      <c r="M8">
        <v>12</v>
      </c>
    </row>
    <row r="9" spans="1:13" x14ac:dyDescent="0.25">
      <c r="A9" s="25"/>
      <c r="B9" s="28"/>
      <c r="C9" s="31"/>
      <c r="D9" s="31"/>
      <c r="E9" s="34"/>
      <c r="F9" s="7">
        <v>10</v>
      </c>
      <c r="G9" s="1">
        <v>0</v>
      </c>
      <c r="H9" s="8">
        <f t="shared" ref="H9:H10" si="4">SUM(F9:G9)</f>
        <v>10</v>
      </c>
      <c r="I9" s="12" t="s">
        <v>8</v>
      </c>
      <c r="J9" s="15">
        <f t="shared" ref="J9" si="5">F9/E8</f>
        <v>0.33333333333333331</v>
      </c>
      <c r="K9" s="15">
        <f t="shared" ref="K9" si="6">H9/E8</f>
        <v>0.33333333333333331</v>
      </c>
      <c r="L9" s="36"/>
      <c r="M9">
        <v>12</v>
      </c>
    </row>
    <row r="10" spans="1:13" ht="15.75" thickBot="1" x14ac:dyDescent="0.3">
      <c r="A10" s="26"/>
      <c r="B10" s="29"/>
      <c r="C10" s="32"/>
      <c r="D10" s="32"/>
      <c r="E10" s="35"/>
      <c r="F10" s="9">
        <v>1</v>
      </c>
      <c r="G10" s="4">
        <v>0</v>
      </c>
      <c r="H10" s="10">
        <f t="shared" si="4"/>
        <v>1</v>
      </c>
      <c r="I10" s="13" t="s">
        <v>9</v>
      </c>
      <c r="J10" s="16">
        <f t="shared" ref="J10" si="7">F10/E8</f>
        <v>3.3333333333333333E-2</v>
      </c>
      <c r="K10" s="16">
        <f t="shared" ref="K10" si="8">H10/E8</f>
        <v>3.3333333333333333E-2</v>
      </c>
      <c r="L10" s="36"/>
      <c r="M10">
        <v>7</v>
      </c>
    </row>
    <row r="11" spans="1:13" x14ac:dyDescent="0.25">
      <c r="A11" s="24">
        <v>3</v>
      </c>
      <c r="B11" s="27">
        <v>42</v>
      </c>
      <c r="C11" s="30">
        <v>0</v>
      </c>
      <c r="D11" s="30">
        <v>0</v>
      </c>
      <c r="E11" s="33">
        <f t="shared" ref="E11" si="9">SUM(B11:D13)</f>
        <v>42</v>
      </c>
      <c r="F11" s="5">
        <v>7</v>
      </c>
      <c r="G11" s="3">
        <v>0</v>
      </c>
      <c r="H11" s="6">
        <f>SUM(F11:G11)</f>
        <v>7</v>
      </c>
      <c r="I11" s="11" t="s">
        <v>7</v>
      </c>
      <c r="J11" s="14">
        <f t="shared" ref="J11" si="10">F11/E11</f>
        <v>0.16666666666666666</v>
      </c>
      <c r="K11" s="14">
        <f t="shared" ref="K11" si="11">H11/E11</f>
        <v>0.16666666666666666</v>
      </c>
    </row>
    <row r="12" spans="1:13" x14ac:dyDescent="0.25">
      <c r="A12" s="25"/>
      <c r="B12" s="28"/>
      <c r="C12" s="31"/>
      <c r="D12" s="31"/>
      <c r="E12" s="34"/>
      <c r="F12" s="7">
        <v>5</v>
      </c>
      <c r="G12" s="1">
        <v>0</v>
      </c>
      <c r="H12" s="8">
        <f t="shared" ref="H12:H13" si="12">SUM(F12:G12)</f>
        <v>5</v>
      </c>
      <c r="I12" s="12" t="s">
        <v>8</v>
      </c>
      <c r="J12" s="15">
        <f t="shared" ref="J12" si="13">F12/E11</f>
        <v>0.11904761904761904</v>
      </c>
      <c r="K12" s="15">
        <f t="shared" ref="K12" si="14">H12/E11</f>
        <v>0.11904761904761904</v>
      </c>
    </row>
    <row r="13" spans="1:13" ht="15.75" thickBot="1" x14ac:dyDescent="0.3">
      <c r="A13" s="26"/>
      <c r="B13" s="29"/>
      <c r="C13" s="32"/>
      <c r="D13" s="32"/>
      <c r="E13" s="35"/>
      <c r="F13" s="9">
        <v>0</v>
      </c>
      <c r="G13" s="4">
        <v>0</v>
      </c>
      <c r="H13" s="10">
        <f t="shared" si="12"/>
        <v>0</v>
      </c>
      <c r="I13" s="13" t="s">
        <v>9</v>
      </c>
      <c r="J13" s="16">
        <f t="shared" ref="J13" si="15">F13/E11</f>
        <v>0</v>
      </c>
      <c r="K13" s="16">
        <f t="shared" ref="K13" si="16">H13/E11</f>
        <v>0</v>
      </c>
    </row>
    <row r="14" spans="1:13" x14ac:dyDescent="0.25">
      <c r="A14" s="24">
        <v>4</v>
      </c>
      <c r="B14" s="27">
        <v>12</v>
      </c>
      <c r="C14" s="30">
        <v>0</v>
      </c>
      <c r="D14" s="30">
        <v>0</v>
      </c>
      <c r="E14" s="33">
        <f t="shared" ref="E14" si="17">SUM(B14:D16)</f>
        <v>12</v>
      </c>
      <c r="F14" s="5">
        <v>2</v>
      </c>
      <c r="G14" s="3">
        <v>0</v>
      </c>
      <c r="H14" s="6">
        <f>SUM(F14:G14)</f>
        <v>2</v>
      </c>
      <c r="I14" s="11" t="s">
        <v>7</v>
      </c>
      <c r="J14" s="14">
        <f t="shared" ref="J14" si="18">F14/E14</f>
        <v>0.16666666666666666</v>
      </c>
      <c r="K14" s="14">
        <f t="shared" ref="K14" si="19">H14/E14</f>
        <v>0.16666666666666666</v>
      </c>
    </row>
    <row r="15" spans="1:13" x14ac:dyDescent="0.25">
      <c r="A15" s="25"/>
      <c r="B15" s="28"/>
      <c r="C15" s="31"/>
      <c r="D15" s="31"/>
      <c r="E15" s="34"/>
      <c r="F15" s="7">
        <v>3</v>
      </c>
      <c r="G15" s="1">
        <v>0</v>
      </c>
      <c r="H15" s="8">
        <f t="shared" ref="H15:H16" si="20">SUM(F15:G15)</f>
        <v>3</v>
      </c>
      <c r="I15" s="12" t="s">
        <v>8</v>
      </c>
      <c r="J15" s="15">
        <f t="shared" ref="J15" si="21">F15/E14</f>
        <v>0.25</v>
      </c>
      <c r="K15" s="15">
        <f t="shared" ref="K15" si="22">H15/E14</f>
        <v>0.25</v>
      </c>
    </row>
    <row r="16" spans="1:13" ht="15.75" thickBot="1" x14ac:dyDescent="0.3">
      <c r="A16" s="26"/>
      <c r="B16" s="29"/>
      <c r="C16" s="32"/>
      <c r="D16" s="32"/>
      <c r="E16" s="35"/>
      <c r="F16" s="9">
        <v>1</v>
      </c>
      <c r="G16" s="4">
        <v>0</v>
      </c>
      <c r="H16" s="10">
        <f t="shared" si="20"/>
        <v>1</v>
      </c>
      <c r="I16" s="13" t="s">
        <v>9</v>
      </c>
      <c r="J16" s="16">
        <f t="shared" ref="J16" si="23">F16/E14</f>
        <v>8.3333333333333329E-2</v>
      </c>
      <c r="K16" s="16">
        <f t="shared" ref="K16" si="24">H16/E14</f>
        <v>8.3333333333333329E-2</v>
      </c>
    </row>
    <row r="17" spans="1:13" x14ac:dyDescent="0.25">
      <c r="A17" s="24">
        <v>5</v>
      </c>
      <c r="B17" s="27">
        <v>18</v>
      </c>
      <c r="C17" s="30">
        <v>0</v>
      </c>
      <c r="D17" s="30">
        <v>0</v>
      </c>
      <c r="E17" s="33">
        <f t="shared" ref="E17" si="25">SUM(B17:D19)</f>
        <v>18</v>
      </c>
      <c r="F17" s="5">
        <v>2</v>
      </c>
      <c r="G17" s="3">
        <v>0</v>
      </c>
      <c r="H17" s="6">
        <f>SUM(F17:G17)</f>
        <v>2</v>
      </c>
      <c r="I17" s="11" t="s">
        <v>7</v>
      </c>
      <c r="J17" s="14">
        <f t="shared" ref="J17" si="26">F17/E17</f>
        <v>0.1111111111111111</v>
      </c>
      <c r="K17" s="14">
        <f t="shared" ref="K17" si="27">H17/E17</f>
        <v>0.1111111111111111</v>
      </c>
      <c r="L17" s="36">
        <v>16</v>
      </c>
      <c r="M17">
        <v>11</v>
      </c>
    </row>
    <row r="18" spans="1:13" x14ac:dyDescent="0.25">
      <c r="A18" s="25"/>
      <c r="B18" s="28"/>
      <c r="C18" s="31"/>
      <c r="D18" s="31"/>
      <c r="E18" s="34"/>
      <c r="F18" s="7">
        <v>11</v>
      </c>
      <c r="G18" s="1">
        <v>0</v>
      </c>
      <c r="H18" s="8">
        <f t="shared" ref="H18:H19" si="28">SUM(F18:G18)</f>
        <v>11</v>
      </c>
      <c r="I18" s="12" t="s">
        <v>8</v>
      </c>
      <c r="J18" s="15">
        <f t="shared" ref="J18" si="29">F18/E17</f>
        <v>0.61111111111111116</v>
      </c>
      <c r="K18" s="15">
        <f t="shared" ref="K18" si="30">H18/E17</f>
        <v>0.61111111111111116</v>
      </c>
      <c r="L18" s="36"/>
      <c r="M18">
        <v>11</v>
      </c>
    </row>
    <row r="19" spans="1:13" ht="15.75" thickBot="1" x14ac:dyDescent="0.3">
      <c r="A19" s="26"/>
      <c r="B19" s="29"/>
      <c r="C19" s="32"/>
      <c r="D19" s="32"/>
      <c r="E19" s="35"/>
      <c r="F19" s="9">
        <v>5</v>
      </c>
      <c r="G19" s="4">
        <v>0</v>
      </c>
      <c r="H19" s="10">
        <f t="shared" si="28"/>
        <v>5</v>
      </c>
      <c r="I19" s="13" t="s">
        <v>9</v>
      </c>
      <c r="J19" s="16">
        <f t="shared" ref="J19" si="31">F19/E17</f>
        <v>0.27777777777777779</v>
      </c>
      <c r="K19" s="16">
        <f t="shared" ref="K19" si="32">H19/E17</f>
        <v>0.27777777777777779</v>
      </c>
      <c r="L19" s="36"/>
      <c r="M19">
        <v>11</v>
      </c>
    </row>
    <row r="20" spans="1:13" x14ac:dyDescent="0.25">
      <c r="A20" s="24">
        <v>6</v>
      </c>
      <c r="B20" s="27">
        <v>100</v>
      </c>
      <c r="C20" s="30">
        <v>0</v>
      </c>
      <c r="D20" s="30">
        <v>0</v>
      </c>
      <c r="E20" s="33">
        <f t="shared" ref="E20" si="33">SUM(B20:D22)</f>
        <v>100</v>
      </c>
      <c r="F20" s="5">
        <v>5</v>
      </c>
      <c r="G20" s="3">
        <v>0</v>
      </c>
      <c r="H20" s="6">
        <f>SUM(F20:G20)</f>
        <v>5</v>
      </c>
      <c r="I20" s="11" t="s">
        <v>7</v>
      </c>
      <c r="J20" s="14">
        <f t="shared" ref="J20" si="34">F20/E20</f>
        <v>0.05</v>
      </c>
      <c r="K20" s="14">
        <f t="shared" ref="K20" si="35">H20/E20</f>
        <v>0.05</v>
      </c>
    </row>
    <row r="21" spans="1:13" x14ac:dyDescent="0.25">
      <c r="A21" s="25"/>
      <c r="B21" s="28"/>
      <c r="C21" s="31"/>
      <c r="D21" s="31"/>
      <c r="E21" s="34"/>
      <c r="F21" s="7">
        <v>16</v>
      </c>
      <c r="G21" s="1">
        <v>0</v>
      </c>
      <c r="H21" s="8">
        <f t="shared" ref="H21:H22" si="36">SUM(F21:G21)</f>
        <v>16</v>
      </c>
      <c r="I21" s="12" t="s">
        <v>8</v>
      </c>
      <c r="J21" s="15">
        <f t="shared" ref="J21" si="37">F21/E20</f>
        <v>0.16</v>
      </c>
      <c r="K21" s="15">
        <f t="shared" ref="K21" si="38">H21/E20</f>
        <v>0.16</v>
      </c>
    </row>
    <row r="22" spans="1:13" ht="15.75" thickBot="1" x14ac:dyDescent="0.3">
      <c r="A22" s="26"/>
      <c r="B22" s="29"/>
      <c r="C22" s="32"/>
      <c r="D22" s="32"/>
      <c r="E22" s="35"/>
      <c r="F22" s="9">
        <v>4</v>
      </c>
      <c r="G22" s="4">
        <v>0</v>
      </c>
      <c r="H22" s="10">
        <f t="shared" si="36"/>
        <v>4</v>
      </c>
      <c r="I22" s="13" t="s">
        <v>9</v>
      </c>
      <c r="J22" s="16">
        <f t="shared" ref="J22" si="39">F22/E20</f>
        <v>0.04</v>
      </c>
      <c r="K22" s="16">
        <f t="shared" ref="K22" si="40">H22/E20</f>
        <v>0.04</v>
      </c>
    </row>
    <row r="23" spans="1:13" x14ac:dyDescent="0.25">
      <c r="A23" s="24">
        <v>7</v>
      </c>
      <c r="B23" s="27">
        <v>10</v>
      </c>
      <c r="C23" s="30">
        <v>0</v>
      </c>
      <c r="D23" s="30">
        <v>0</v>
      </c>
      <c r="E23" s="33">
        <f t="shared" ref="E23" si="41">SUM(B23:D25)</f>
        <v>10</v>
      </c>
      <c r="F23" s="5">
        <v>0</v>
      </c>
      <c r="G23" s="3">
        <v>0</v>
      </c>
      <c r="H23" s="6">
        <f>SUM(F23:G23)</f>
        <v>0</v>
      </c>
      <c r="I23" s="11" t="s">
        <v>7</v>
      </c>
      <c r="J23" s="14">
        <f t="shared" ref="J23" si="42">F23/E23</f>
        <v>0</v>
      </c>
      <c r="K23" s="14">
        <f t="shared" ref="K23" si="43">H23/E23</f>
        <v>0</v>
      </c>
    </row>
    <row r="24" spans="1:13" x14ac:dyDescent="0.25">
      <c r="A24" s="25"/>
      <c r="B24" s="28"/>
      <c r="C24" s="31"/>
      <c r="D24" s="31"/>
      <c r="E24" s="34"/>
      <c r="F24" s="7">
        <v>1</v>
      </c>
      <c r="G24" s="1">
        <v>0</v>
      </c>
      <c r="H24" s="8">
        <f t="shared" ref="H24:H25" si="44">SUM(F24:G24)</f>
        <v>1</v>
      </c>
      <c r="I24" s="12" t="s">
        <v>8</v>
      </c>
      <c r="J24" s="15">
        <f t="shared" ref="J24" si="45">F24/E23</f>
        <v>0.1</v>
      </c>
      <c r="K24" s="15">
        <f t="shared" ref="K24" si="46">H24/E23</f>
        <v>0.1</v>
      </c>
    </row>
    <row r="25" spans="1:13" ht="15.75" thickBot="1" x14ac:dyDescent="0.3">
      <c r="A25" s="26"/>
      <c r="B25" s="29"/>
      <c r="C25" s="32"/>
      <c r="D25" s="32"/>
      <c r="E25" s="35"/>
      <c r="F25" s="9">
        <v>0</v>
      </c>
      <c r="G25" s="4">
        <v>0</v>
      </c>
      <c r="H25" s="10">
        <f t="shared" si="44"/>
        <v>0</v>
      </c>
      <c r="I25" s="13" t="s">
        <v>9</v>
      </c>
      <c r="J25" s="16">
        <f t="shared" ref="J25" si="47">F25/E23</f>
        <v>0</v>
      </c>
      <c r="K25" s="16">
        <f t="shared" ref="K25" si="48">H25/E23</f>
        <v>0</v>
      </c>
    </row>
  </sheetData>
  <mergeCells count="44">
    <mergeCell ref="L3:M4"/>
    <mergeCell ref="L8:L10"/>
    <mergeCell ref="L17:L19"/>
    <mergeCell ref="A1:B1"/>
    <mergeCell ref="J3:J4"/>
    <mergeCell ref="K3:K4"/>
    <mergeCell ref="I3:I4"/>
    <mergeCell ref="A17:A19"/>
    <mergeCell ref="B17:B19"/>
    <mergeCell ref="C17:C19"/>
    <mergeCell ref="D17:D19"/>
    <mergeCell ref="E17:E19"/>
    <mergeCell ref="E11:E13"/>
    <mergeCell ref="A14:A16"/>
    <mergeCell ref="B14:B16"/>
    <mergeCell ref="C14:C16"/>
    <mergeCell ref="A23:A25"/>
    <mergeCell ref="B23:B25"/>
    <mergeCell ref="C23:C25"/>
    <mergeCell ref="D23:D25"/>
    <mergeCell ref="E23:E25"/>
    <mergeCell ref="A20:A22"/>
    <mergeCell ref="B20:B22"/>
    <mergeCell ref="C20:C22"/>
    <mergeCell ref="D20:D22"/>
    <mergeCell ref="E20:E22"/>
    <mergeCell ref="D14:D16"/>
    <mergeCell ref="E14:E16"/>
    <mergeCell ref="B5:B7"/>
    <mergeCell ref="C5:C7"/>
    <mergeCell ref="D5:D7"/>
    <mergeCell ref="E5:E7"/>
    <mergeCell ref="F3:H3"/>
    <mergeCell ref="A5:A7"/>
    <mergeCell ref="A11:A13"/>
    <mergeCell ref="B11:B13"/>
    <mergeCell ref="C11:C13"/>
    <mergeCell ref="D11:D13"/>
    <mergeCell ref="B3:E3"/>
    <mergeCell ref="A8:A10"/>
    <mergeCell ref="B8:B10"/>
    <mergeCell ref="C8:C10"/>
    <mergeCell ref="D8:D10"/>
    <mergeCell ref="E8:E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A3" workbookViewId="0">
      <selection activeCell="B26" sqref="B26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18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36" t="s">
        <v>12</v>
      </c>
      <c r="M3" s="36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36"/>
      <c r="M4" s="36"/>
    </row>
    <row r="5" spans="1:13" x14ac:dyDescent="0.25">
      <c r="A5" s="24">
        <v>1</v>
      </c>
      <c r="B5" s="27">
        <v>56</v>
      </c>
      <c r="C5" s="30">
        <v>0</v>
      </c>
      <c r="D5" s="30">
        <v>0</v>
      </c>
      <c r="E5" s="33">
        <f>SUM(B5:D7)</f>
        <v>56</v>
      </c>
      <c r="F5" s="5">
        <v>33</v>
      </c>
      <c r="G5" s="3">
        <v>0</v>
      </c>
      <c r="H5" s="6">
        <f>SUM(F5:G5)</f>
        <v>33</v>
      </c>
      <c r="I5" s="11" t="s">
        <v>7</v>
      </c>
      <c r="J5" s="14">
        <f>F5/E5</f>
        <v>0.5892857142857143</v>
      </c>
      <c r="K5" s="14">
        <f>H5/E5</f>
        <v>0.5892857142857143</v>
      </c>
      <c r="L5" s="40">
        <v>8</v>
      </c>
      <c r="M5">
        <v>6</v>
      </c>
    </row>
    <row r="6" spans="1:13" x14ac:dyDescent="0.25">
      <c r="A6" s="25"/>
      <c r="B6" s="28"/>
      <c r="C6" s="31"/>
      <c r="D6" s="31"/>
      <c r="E6" s="34"/>
      <c r="F6" s="7">
        <v>25</v>
      </c>
      <c r="G6" s="1">
        <v>0</v>
      </c>
      <c r="H6" s="8">
        <f t="shared" ref="H6:H7" si="0">SUM(F6:G6)</f>
        <v>25</v>
      </c>
      <c r="I6" s="12" t="s">
        <v>8</v>
      </c>
      <c r="J6" s="15">
        <f>F6/E5</f>
        <v>0.44642857142857145</v>
      </c>
      <c r="K6" s="15">
        <f>H6/E5</f>
        <v>0.44642857142857145</v>
      </c>
      <c r="L6" s="40"/>
      <c r="M6">
        <v>6</v>
      </c>
    </row>
    <row r="7" spans="1:13" ht="15.75" thickBot="1" x14ac:dyDescent="0.3">
      <c r="A7" s="26"/>
      <c r="B7" s="29"/>
      <c r="C7" s="32"/>
      <c r="D7" s="32"/>
      <c r="E7" s="35"/>
      <c r="F7" s="9">
        <v>13</v>
      </c>
      <c r="G7" s="4">
        <v>0</v>
      </c>
      <c r="H7" s="10">
        <f t="shared" si="0"/>
        <v>13</v>
      </c>
      <c r="I7" s="13" t="s">
        <v>9</v>
      </c>
      <c r="J7" s="16">
        <f>F7/E5</f>
        <v>0.23214285714285715</v>
      </c>
      <c r="K7" s="16">
        <f>H7/E5</f>
        <v>0.23214285714285715</v>
      </c>
      <c r="L7" s="40"/>
      <c r="M7">
        <v>5</v>
      </c>
    </row>
    <row r="8" spans="1:13" x14ac:dyDescent="0.25">
      <c r="A8" s="24">
        <v>2</v>
      </c>
      <c r="B8" s="27">
        <v>64</v>
      </c>
      <c r="C8" s="30">
        <v>0</v>
      </c>
      <c r="D8" s="30">
        <v>0</v>
      </c>
      <c r="E8" s="33">
        <f t="shared" ref="E8" si="1">SUM(B8:D10)</f>
        <v>64</v>
      </c>
      <c r="F8" s="5">
        <v>20</v>
      </c>
      <c r="G8" s="3">
        <v>0</v>
      </c>
      <c r="H8" s="6">
        <f>SUM(F8:G8)</f>
        <v>20</v>
      </c>
      <c r="I8" s="11" t="s">
        <v>7</v>
      </c>
      <c r="J8" s="14">
        <f t="shared" ref="J8" si="2">F8/E8</f>
        <v>0.3125</v>
      </c>
      <c r="K8" s="14">
        <f t="shared" ref="K8" si="3">H8/E8</f>
        <v>0.3125</v>
      </c>
      <c r="L8" s="36">
        <v>12</v>
      </c>
      <c r="M8">
        <v>6</v>
      </c>
    </row>
    <row r="9" spans="1:13" x14ac:dyDescent="0.25">
      <c r="A9" s="25"/>
      <c r="B9" s="28"/>
      <c r="C9" s="31"/>
      <c r="D9" s="31"/>
      <c r="E9" s="34"/>
      <c r="F9" s="7">
        <v>16</v>
      </c>
      <c r="G9" s="1">
        <v>0</v>
      </c>
      <c r="H9" s="8">
        <f t="shared" ref="H9:H10" si="4">SUM(F9:G9)</f>
        <v>16</v>
      </c>
      <c r="I9" s="12" t="s">
        <v>8</v>
      </c>
      <c r="J9" s="15">
        <f t="shared" ref="J9" si="5">F9/E8</f>
        <v>0.25</v>
      </c>
      <c r="K9" s="15">
        <f t="shared" ref="K9" si="6">H9/E8</f>
        <v>0.25</v>
      </c>
      <c r="L9" s="36"/>
      <c r="M9">
        <v>7</v>
      </c>
    </row>
    <row r="10" spans="1:13" ht="15.75" thickBot="1" x14ac:dyDescent="0.3">
      <c r="A10" s="26"/>
      <c r="B10" s="29"/>
      <c r="C10" s="32"/>
      <c r="D10" s="32"/>
      <c r="E10" s="35"/>
      <c r="F10" s="9">
        <v>9</v>
      </c>
      <c r="G10" s="4">
        <v>0</v>
      </c>
      <c r="H10" s="10">
        <f t="shared" si="4"/>
        <v>9</v>
      </c>
      <c r="I10" s="13" t="s">
        <v>9</v>
      </c>
      <c r="J10" s="16">
        <f t="shared" ref="J10" si="7">F10/E8</f>
        <v>0.140625</v>
      </c>
      <c r="K10" s="16">
        <f t="shared" ref="K10" si="8">H10/E8</f>
        <v>0.140625</v>
      </c>
      <c r="L10" s="36"/>
      <c r="M10">
        <v>6</v>
      </c>
    </row>
    <row r="11" spans="1:13" x14ac:dyDescent="0.25">
      <c r="A11" s="24">
        <v>3</v>
      </c>
      <c r="B11" s="27">
        <v>8</v>
      </c>
      <c r="C11" s="30">
        <v>0</v>
      </c>
      <c r="D11" s="30">
        <v>0</v>
      </c>
      <c r="E11" s="33">
        <f t="shared" ref="E11" si="9">SUM(B11:D13)</f>
        <v>8</v>
      </c>
      <c r="F11" s="5">
        <v>2</v>
      </c>
      <c r="G11" s="3">
        <v>4</v>
      </c>
      <c r="H11" s="6">
        <f>SUM(F11:G11)</f>
        <v>6</v>
      </c>
      <c r="I11" s="11" t="s">
        <v>7</v>
      </c>
      <c r="J11" s="14">
        <f t="shared" ref="J11" si="10">F11/E11</f>
        <v>0.25</v>
      </c>
      <c r="K11" s="14">
        <f t="shared" ref="K11" si="11">H11/E11</f>
        <v>0.75</v>
      </c>
    </row>
    <row r="12" spans="1:13" x14ac:dyDescent="0.25">
      <c r="A12" s="25"/>
      <c r="B12" s="28"/>
      <c r="C12" s="31"/>
      <c r="D12" s="31"/>
      <c r="E12" s="34"/>
      <c r="F12" s="7">
        <v>1</v>
      </c>
      <c r="G12" s="1">
        <v>7</v>
      </c>
      <c r="H12" s="8">
        <f t="shared" ref="H12:H13" si="12">SUM(F12:G12)</f>
        <v>8</v>
      </c>
      <c r="I12" s="12" t="s">
        <v>8</v>
      </c>
      <c r="J12" s="15">
        <f t="shared" ref="J12" si="13">F12/E11</f>
        <v>0.125</v>
      </c>
      <c r="K12" s="15">
        <f t="shared" ref="K12" si="14">H12/E11</f>
        <v>1</v>
      </c>
    </row>
    <row r="13" spans="1:13" ht="15.75" thickBot="1" x14ac:dyDescent="0.3">
      <c r="A13" s="26"/>
      <c r="B13" s="29"/>
      <c r="C13" s="32"/>
      <c r="D13" s="32"/>
      <c r="E13" s="35"/>
      <c r="F13" s="9">
        <v>0</v>
      </c>
      <c r="G13" s="4">
        <v>9</v>
      </c>
      <c r="H13" s="10">
        <f t="shared" si="12"/>
        <v>9</v>
      </c>
      <c r="I13" s="13" t="s">
        <v>9</v>
      </c>
      <c r="J13" s="16">
        <f t="shared" ref="J13" si="15">F13/E11</f>
        <v>0</v>
      </c>
      <c r="K13" s="16">
        <f t="shared" ref="K13" si="16">H13/E11</f>
        <v>1.125</v>
      </c>
    </row>
    <row r="14" spans="1:13" x14ac:dyDescent="0.25">
      <c r="A14" s="24">
        <v>4</v>
      </c>
      <c r="B14" s="27">
        <v>26</v>
      </c>
      <c r="C14" s="30">
        <v>0</v>
      </c>
      <c r="D14" s="30">
        <v>0</v>
      </c>
      <c r="E14" s="33">
        <f t="shared" ref="E14" si="17">SUM(B14:D16)</f>
        <v>26</v>
      </c>
      <c r="F14" s="5">
        <v>11</v>
      </c>
      <c r="G14" s="3">
        <v>0</v>
      </c>
      <c r="H14" s="6">
        <f>SUM(F14:G14)</f>
        <v>11</v>
      </c>
      <c r="I14" s="11" t="s">
        <v>7</v>
      </c>
      <c r="J14" s="14">
        <f t="shared" ref="J14" si="18">F14/E14</f>
        <v>0.42307692307692307</v>
      </c>
      <c r="K14" s="14">
        <f t="shared" ref="K14" si="19">H14/E14</f>
        <v>0.42307692307692307</v>
      </c>
    </row>
    <row r="15" spans="1:13" x14ac:dyDescent="0.25">
      <c r="A15" s="25"/>
      <c r="B15" s="28"/>
      <c r="C15" s="31"/>
      <c r="D15" s="31"/>
      <c r="E15" s="34"/>
      <c r="F15" s="7">
        <v>9</v>
      </c>
      <c r="G15" s="1">
        <v>0</v>
      </c>
      <c r="H15" s="8">
        <f t="shared" ref="H15:H16" si="20">SUM(F15:G15)</f>
        <v>9</v>
      </c>
      <c r="I15" s="12" t="s">
        <v>8</v>
      </c>
      <c r="J15" s="15">
        <f t="shared" ref="J15" si="21">F15/E14</f>
        <v>0.34615384615384615</v>
      </c>
      <c r="K15" s="15">
        <f t="shared" ref="K15" si="22">H15/E14</f>
        <v>0.34615384615384615</v>
      </c>
    </row>
    <row r="16" spans="1:13" ht="15.75" thickBot="1" x14ac:dyDescent="0.3">
      <c r="A16" s="26"/>
      <c r="B16" s="29"/>
      <c r="C16" s="32"/>
      <c r="D16" s="32"/>
      <c r="E16" s="35"/>
      <c r="F16" s="9">
        <v>17</v>
      </c>
      <c r="G16" s="4">
        <v>0</v>
      </c>
      <c r="H16" s="10">
        <f t="shared" si="20"/>
        <v>17</v>
      </c>
      <c r="I16" s="13" t="s">
        <v>9</v>
      </c>
      <c r="J16" s="16">
        <f t="shared" ref="J16" si="23">F16/E14</f>
        <v>0.65384615384615385</v>
      </c>
      <c r="K16" s="16">
        <f t="shared" ref="K16" si="24">H16/E14</f>
        <v>0.65384615384615385</v>
      </c>
    </row>
    <row r="17" spans="1:13" x14ac:dyDescent="0.25">
      <c r="A17" s="24">
        <v>5</v>
      </c>
      <c r="B17" s="27">
        <v>16</v>
      </c>
      <c r="C17" s="30">
        <v>0</v>
      </c>
      <c r="D17" s="30">
        <v>0</v>
      </c>
      <c r="E17" s="33">
        <f t="shared" ref="E17" si="25">SUM(B17:D19)</f>
        <v>16</v>
      </c>
      <c r="F17" s="5">
        <v>8</v>
      </c>
      <c r="G17" s="3">
        <v>2</v>
      </c>
      <c r="H17" s="6">
        <f>SUM(F17:G17)</f>
        <v>10</v>
      </c>
      <c r="I17" s="11" t="s">
        <v>7</v>
      </c>
      <c r="J17" s="14">
        <f t="shared" ref="J17" si="26">F17/E17</f>
        <v>0.5</v>
      </c>
      <c r="K17" s="14">
        <f t="shared" ref="K17" si="27">H17/E17</f>
        <v>0.625</v>
      </c>
      <c r="L17" s="36"/>
    </row>
    <row r="18" spans="1:13" x14ac:dyDescent="0.25">
      <c r="A18" s="25"/>
      <c r="B18" s="28"/>
      <c r="C18" s="31"/>
      <c r="D18" s="31"/>
      <c r="E18" s="34"/>
      <c r="F18" s="7">
        <v>5</v>
      </c>
      <c r="G18" s="1">
        <v>4</v>
      </c>
      <c r="H18" s="8">
        <f t="shared" ref="H18:H19" si="28">SUM(F18:G18)</f>
        <v>9</v>
      </c>
      <c r="I18" s="12" t="s">
        <v>8</v>
      </c>
      <c r="J18" s="15">
        <f t="shared" ref="J18" si="29">F18/E17</f>
        <v>0.3125</v>
      </c>
      <c r="K18" s="15">
        <f t="shared" ref="K18" si="30">H18/E17</f>
        <v>0.5625</v>
      </c>
      <c r="L18" s="36"/>
    </row>
    <row r="19" spans="1:13" ht="15.75" thickBot="1" x14ac:dyDescent="0.3">
      <c r="A19" s="26"/>
      <c r="B19" s="29"/>
      <c r="C19" s="32"/>
      <c r="D19" s="32"/>
      <c r="E19" s="35"/>
      <c r="F19" s="9">
        <v>5</v>
      </c>
      <c r="G19" s="4">
        <v>17</v>
      </c>
      <c r="H19" s="10">
        <f t="shared" si="28"/>
        <v>22</v>
      </c>
      <c r="I19" s="13" t="s">
        <v>9</v>
      </c>
      <c r="J19" s="16">
        <f t="shared" ref="J19" si="31">F19/E17</f>
        <v>0.3125</v>
      </c>
      <c r="K19" s="16">
        <f t="shared" ref="K19" si="32">H19/E17</f>
        <v>1.375</v>
      </c>
      <c r="L19" s="36"/>
    </row>
    <row r="20" spans="1:13" x14ac:dyDescent="0.25">
      <c r="A20" s="24">
        <v>6</v>
      </c>
      <c r="B20" s="27">
        <v>2</v>
      </c>
      <c r="C20" s="30">
        <v>0</v>
      </c>
      <c r="D20" s="30">
        <v>0</v>
      </c>
      <c r="E20" s="33">
        <f t="shared" ref="E20" si="33">SUM(B20:D22)</f>
        <v>2</v>
      </c>
      <c r="F20" s="5">
        <v>0</v>
      </c>
      <c r="G20" s="3">
        <v>0</v>
      </c>
      <c r="H20" s="6">
        <f>SUM(F20:G20)</f>
        <v>0</v>
      </c>
      <c r="I20" s="11" t="s">
        <v>7</v>
      </c>
      <c r="J20" s="14">
        <f t="shared" ref="J20" si="34">F20/E20</f>
        <v>0</v>
      </c>
      <c r="K20" s="14">
        <f t="shared" ref="K20" si="35">H20/E20</f>
        <v>0</v>
      </c>
    </row>
    <row r="21" spans="1:13" x14ac:dyDescent="0.25">
      <c r="A21" s="25"/>
      <c r="B21" s="28"/>
      <c r="C21" s="31"/>
      <c r="D21" s="31"/>
      <c r="E21" s="34"/>
      <c r="F21" s="7">
        <v>1</v>
      </c>
      <c r="G21" s="1">
        <v>0</v>
      </c>
      <c r="H21" s="8">
        <f t="shared" ref="H21:H22" si="36">SUM(F21:G21)</f>
        <v>1</v>
      </c>
      <c r="I21" s="12" t="s">
        <v>8</v>
      </c>
      <c r="J21" s="15">
        <f t="shared" ref="J21" si="37">F21/E20</f>
        <v>0.5</v>
      </c>
      <c r="K21" s="15">
        <f t="shared" ref="K21" si="38">H21/E20</f>
        <v>0.5</v>
      </c>
    </row>
    <row r="22" spans="1:13" ht="15.75" thickBot="1" x14ac:dyDescent="0.3">
      <c r="A22" s="26"/>
      <c r="B22" s="29"/>
      <c r="C22" s="32"/>
      <c r="D22" s="32"/>
      <c r="E22" s="35"/>
      <c r="F22" s="9">
        <v>0</v>
      </c>
      <c r="G22" s="4">
        <v>0</v>
      </c>
      <c r="H22" s="10">
        <f t="shared" si="36"/>
        <v>0</v>
      </c>
      <c r="I22" s="13" t="s">
        <v>9</v>
      </c>
      <c r="J22" s="16">
        <f t="shared" ref="J22" si="39">F22/E20</f>
        <v>0</v>
      </c>
      <c r="K22" s="16">
        <f t="shared" ref="K22" si="40">H22/E20</f>
        <v>0</v>
      </c>
    </row>
    <row r="23" spans="1:13" x14ac:dyDescent="0.25">
      <c r="A23" s="24">
        <v>7</v>
      </c>
      <c r="B23" s="27">
        <v>0</v>
      </c>
      <c r="C23" s="30">
        <v>0</v>
      </c>
      <c r="D23" s="30">
        <v>0</v>
      </c>
      <c r="E23" s="33">
        <f t="shared" ref="E23" si="41">SUM(B23:D25)</f>
        <v>0</v>
      </c>
      <c r="F23" s="5">
        <v>0</v>
      </c>
      <c r="G23" s="3">
        <v>0</v>
      </c>
      <c r="H23" s="6">
        <f>SUM(F23:G23)</f>
        <v>0</v>
      </c>
      <c r="I23" s="11" t="s">
        <v>7</v>
      </c>
      <c r="J23" s="14" t="e">
        <f t="shared" ref="J23" si="42">F23/E23</f>
        <v>#DIV/0!</v>
      </c>
      <c r="K23" s="14" t="e">
        <f t="shared" ref="K23" si="43">H23/E23</f>
        <v>#DIV/0!</v>
      </c>
      <c r="L23" s="40">
        <v>12</v>
      </c>
      <c r="M23">
        <v>11</v>
      </c>
    </row>
    <row r="24" spans="1:13" x14ac:dyDescent="0.25">
      <c r="A24" s="25"/>
      <c r="B24" s="28"/>
      <c r="C24" s="31"/>
      <c r="D24" s="31"/>
      <c r="E24" s="34"/>
      <c r="F24" s="7">
        <v>0</v>
      </c>
      <c r="G24" s="1">
        <v>0</v>
      </c>
      <c r="H24" s="8">
        <f t="shared" ref="H24:H25" si="44">SUM(F24:G24)</f>
        <v>0</v>
      </c>
      <c r="I24" s="12" t="s">
        <v>8</v>
      </c>
      <c r="J24" s="15" t="e">
        <f t="shared" ref="J24" si="45">F24/E23</f>
        <v>#DIV/0!</v>
      </c>
      <c r="K24" s="15" t="e">
        <f t="shared" ref="K24" si="46">H24/E23</f>
        <v>#DIV/0!</v>
      </c>
      <c r="L24" s="40"/>
      <c r="M24">
        <v>11</v>
      </c>
    </row>
    <row r="25" spans="1:13" ht="15.75" thickBot="1" x14ac:dyDescent="0.3">
      <c r="A25" s="26"/>
      <c r="B25" s="29"/>
      <c r="C25" s="32"/>
      <c r="D25" s="32"/>
      <c r="E25" s="35"/>
      <c r="F25" s="9">
        <v>0</v>
      </c>
      <c r="G25" s="4">
        <v>0</v>
      </c>
      <c r="H25" s="10">
        <f t="shared" si="44"/>
        <v>0</v>
      </c>
      <c r="I25" s="13" t="s">
        <v>9</v>
      </c>
      <c r="J25" s="16" t="e">
        <f t="shared" ref="J25" si="47">F25/E23</f>
        <v>#DIV/0!</v>
      </c>
      <c r="K25" s="16" t="e">
        <f t="shared" ref="K25" si="48">H25/E23</f>
        <v>#DIV/0!</v>
      </c>
      <c r="L25" s="40"/>
      <c r="M25">
        <v>11</v>
      </c>
    </row>
  </sheetData>
  <mergeCells count="46">
    <mergeCell ref="L23:L25"/>
    <mergeCell ref="L5:L7"/>
    <mergeCell ref="I3:I4"/>
    <mergeCell ref="J3:J4"/>
    <mergeCell ref="K3:K4"/>
    <mergeCell ref="L17:L19"/>
    <mergeCell ref="L8:L10"/>
    <mergeCell ref="A20:A22"/>
    <mergeCell ref="B20:B22"/>
    <mergeCell ref="C20:C22"/>
    <mergeCell ref="D20:D22"/>
    <mergeCell ref="E20:E22"/>
    <mergeCell ref="A23:A25"/>
    <mergeCell ref="B23:B25"/>
    <mergeCell ref="C23:C25"/>
    <mergeCell ref="D23:D25"/>
    <mergeCell ref="E23:E25"/>
    <mergeCell ref="A17:A19"/>
    <mergeCell ref="B17:B19"/>
    <mergeCell ref="C17:C19"/>
    <mergeCell ref="D17:D19"/>
    <mergeCell ref="E17:E19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E14:E16"/>
    <mergeCell ref="A8:A10"/>
    <mergeCell ref="B8:B10"/>
    <mergeCell ref="C8:C10"/>
    <mergeCell ref="D8:D10"/>
    <mergeCell ref="E8:E10"/>
    <mergeCell ref="A1:B1"/>
    <mergeCell ref="B3:E3"/>
    <mergeCell ref="F3:H3"/>
    <mergeCell ref="L3:M4"/>
    <mergeCell ref="A5:A7"/>
    <mergeCell ref="B5:B7"/>
    <mergeCell ref="C5:C7"/>
    <mergeCell ref="D5:D7"/>
    <mergeCell ref="E5:E7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topLeftCell="A19" workbookViewId="0">
      <selection activeCell="D35" sqref="D35:D37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19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36" t="s">
        <v>12</v>
      </c>
      <c r="M3" s="36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36"/>
      <c r="M4" s="36"/>
    </row>
    <row r="5" spans="1:13" x14ac:dyDescent="0.25">
      <c r="A5" s="24">
        <v>1</v>
      </c>
      <c r="B5" s="27">
        <v>0</v>
      </c>
      <c r="C5" s="30">
        <v>0</v>
      </c>
      <c r="D5" s="30">
        <v>23</v>
      </c>
      <c r="E5" s="33">
        <f>SUM(B5:D7)</f>
        <v>23</v>
      </c>
      <c r="F5" s="5">
        <v>9</v>
      </c>
      <c r="G5" s="3">
        <v>0</v>
      </c>
      <c r="H5" s="6">
        <f>SUM(F5:G5)</f>
        <v>9</v>
      </c>
      <c r="I5" s="11" t="s">
        <v>7</v>
      </c>
      <c r="J5" s="14">
        <f>F5/E5</f>
        <v>0.39130434782608697</v>
      </c>
      <c r="K5" s="14">
        <f>H5/E5</f>
        <v>0.39130434782608697</v>
      </c>
    </row>
    <row r="6" spans="1:13" x14ac:dyDescent="0.25">
      <c r="A6" s="25"/>
      <c r="B6" s="28"/>
      <c r="C6" s="31"/>
      <c r="D6" s="31"/>
      <c r="E6" s="34"/>
      <c r="F6" s="7">
        <v>10</v>
      </c>
      <c r="G6" s="1">
        <v>0</v>
      </c>
      <c r="H6" s="8">
        <f t="shared" ref="H6:H7" si="0">SUM(F6:G6)</f>
        <v>10</v>
      </c>
      <c r="I6" s="12" t="s">
        <v>8</v>
      </c>
      <c r="J6" s="15">
        <f>F6/E5</f>
        <v>0.43478260869565216</v>
      </c>
      <c r="K6" s="15">
        <f>H6/E5</f>
        <v>0.43478260869565216</v>
      </c>
    </row>
    <row r="7" spans="1:13" ht="15.75" thickBot="1" x14ac:dyDescent="0.3">
      <c r="A7" s="26"/>
      <c r="B7" s="29"/>
      <c r="C7" s="32"/>
      <c r="D7" s="32"/>
      <c r="E7" s="35"/>
      <c r="F7" s="9">
        <v>1</v>
      </c>
      <c r="G7" s="4">
        <v>0</v>
      </c>
      <c r="H7" s="10">
        <f t="shared" si="0"/>
        <v>1</v>
      </c>
      <c r="I7" s="13" t="s">
        <v>9</v>
      </c>
      <c r="J7" s="16">
        <f>F7/E5</f>
        <v>4.3478260869565216E-2</v>
      </c>
      <c r="K7" s="16">
        <f>H7/E5</f>
        <v>4.3478260869565216E-2</v>
      </c>
    </row>
    <row r="8" spans="1:13" x14ac:dyDescent="0.25">
      <c r="A8" s="24">
        <v>2</v>
      </c>
      <c r="B8" s="27">
        <v>0</v>
      </c>
      <c r="C8" s="30">
        <v>0</v>
      </c>
      <c r="D8" s="30">
        <v>4</v>
      </c>
      <c r="E8" s="33">
        <f t="shared" ref="E8" si="1">SUM(B8:D10)</f>
        <v>4</v>
      </c>
      <c r="F8" s="5">
        <v>3</v>
      </c>
      <c r="G8" s="3">
        <v>0</v>
      </c>
      <c r="H8" s="6">
        <f>SUM(F8:G8)</f>
        <v>3</v>
      </c>
      <c r="I8" s="11" t="s">
        <v>7</v>
      </c>
      <c r="J8" s="14">
        <f t="shared" ref="J8" si="2">F8/E8</f>
        <v>0.75</v>
      </c>
      <c r="K8" s="14">
        <f t="shared" ref="K8" si="3">H8/E8</f>
        <v>0.75</v>
      </c>
      <c r="L8" s="36"/>
    </row>
    <row r="9" spans="1:13" x14ac:dyDescent="0.25">
      <c r="A9" s="25"/>
      <c r="B9" s="28"/>
      <c r="C9" s="31"/>
      <c r="D9" s="31"/>
      <c r="E9" s="34"/>
      <c r="F9" s="7">
        <v>2</v>
      </c>
      <c r="G9" s="1">
        <v>0</v>
      </c>
      <c r="H9" s="8">
        <f t="shared" ref="H9:H10" si="4">SUM(F9:G9)</f>
        <v>2</v>
      </c>
      <c r="I9" s="12" t="s">
        <v>8</v>
      </c>
      <c r="J9" s="15">
        <f t="shared" ref="J9" si="5">F9/E8</f>
        <v>0.5</v>
      </c>
      <c r="K9" s="15">
        <f t="shared" ref="K9" si="6">H9/E8</f>
        <v>0.5</v>
      </c>
      <c r="L9" s="36"/>
    </row>
    <row r="10" spans="1:13" ht="15.75" thickBot="1" x14ac:dyDescent="0.3">
      <c r="A10" s="26"/>
      <c r="B10" s="29"/>
      <c r="C10" s="32"/>
      <c r="D10" s="32"/>
      <c r="E10" s="35"/>
      <c r="F10" s="9">
        <v>0</v>
      </c>
      <c r="G10" s="4">
        <v>0</v>
      </c>
      <c r="H10" s="10">
        <f t="shared" si="4"/>
        <v>0</v>
      </c>
      <c r="I10" s="13" t="s">
        <v>9</v>
      </c>
      <c r="J10" s="16">
        <f t="shared" ref="J10" si="7">F10/E8</f>
        <v>0</v>
      </c>
      <c r="K10" s="16">
        <f t="shared" ref="K10" si="8">H10/E8</f>
        <v>0</v>
      </c>
      <c r="L10" s="36"/>
    </row>
    <row r="11" spans="1:13" x14ac:dyDescent="0.25">
      <c r="A11" s="24">
        <v>3</v>
      </c>
      <c r="B11" s="27">
        <v>0</v>
      </c>
      <c r="C11" s="30">
        <v>0</v>
      </c>
      <c r="D11" s="30">
        <v>10</v>
      </c>
      <c r="E11" s="33">
        <f t="shared" ref="E11" si="9">SUM(B11:D13)</f>
        <v>10</v>
      </c>
      <c r="F11" s="5">
        <v>5</v>
      </c>
      <c r="G11" s="3">
        <v>0</v>
      </c>
      <c r="H11" s="6">
        <f>SUM(F11:G11)</f>
        <v>5</v>
      </c>
      <c r="I11" s="11" t="s">
        <v>7</v>
      </c>
      <c r="J11" s="14">
        <f t="shared" ref="J11" si="10">F11/E11</f>
        <v>0.5</v>
      </c>
      <c r="K11" s="14">
        <f t="shared" ref="K11" si="11">H11/E11</f>
        <v>0.5</v>
      </c>
    </row>
    <row r="12" spans="1:13" x14ac:dyDescent="0.25">
      <c r="A12" s="25"/>
      <c r="B12" s="28"/>
      <c r="C12" s="31"/>
      <c r="D12" s="31"/>
      <c r="E12" s="34"/>
      <c r="F12" s="7">
        <v>5</v>
      </c>
      <c r="G12" s="1">
        <v>0</v>
      </c>
      <c r="H12" s="8">
        <f t="shared" ref="H12:H13" si="12">SUM(F12:G12)</f>
        <v>5</v>
      </c>
      <c r="I12" s="12" t="s">
        <v>8</v>
      </c>
      <c r="J12" s="15">
        <f t="shared" ref="J12" si="13">F12/E11</f>
        <v>0.5</v>
      </c>
      <c r="K12" s="15">
        <f t="shared" ref="K12" si="14">H12/E11</f>
        <v>0.5</v>
      </c>
    </row>
    <row r="13" spans="1:13" ht="15.75" thickBot="1" x14ac:dyDescent="0.3">
      <c r="A13" s="26"/>
      <c r="B13" s="29"/>
      <c r="C13" s="32"/>
      <c r="D13" s="32"/>
      <c r="E13" s="35"/>
      <c r="F13" s="9">
        <v>0</v>
      </c>
      <c r="G13" s="4">
        <v>0</v>
      </c>
      <c r="H13" s="10">
        <f t="shared" si="12"/>
        <v>0</v>
      </c>
      <c r="I13" s="13" t="s">
        <v>9</v>
      </c>
      <c r="J13" s="16">
        <f t="shared" ref="J13" si="15">F13/E11</f>
        <v>0</v>
      </c>
      <c r="K13" s="16">
        <f t="shared" ref="K13" si="16">H13/E11</f>
        <v>0</v>
      </c>
    </row>
    <row r="14" spans="1:13" x14ac:dyDescent="0.25">
      <c r="A14" s="24">
        <v>4</v>
      </c>
      <c r="B14" s="27">
        <v>0</v>
      </c>
      <c r="C14" s="30">
        <v>0</v>
      </c>
      <c r="D14" s="30">
        <v>9</v>
      </c>
      <c r="E14" s="33">
        <f t="shared" ref="E14" si="17">SUM(B14:D16)</f>
        <v>9</v>
      </c>
      <c r="F14" s="5">
        <v>1</v>
      </c>
      <c r="G14" s="3">
        <v>0</v>
      </c>
      <c r="H14" s="6">
        <f>SUM(F14:G14)</f>
        <v>1</v>
      </c>
      <c r="I14" s="11" t="s">
        <v>7</v>
      </c>
      <c r="J14" s="14">
        <f t="shared" ref="J14" si="18">F14/E14</f>
        <v>0.1111111111111111</v>
      </c>
      <c r="K14" s="14">
        <f t="shared" ref="K14" si="19">H14/E14</f>
        <v>0.1111111111111111</v>
      </c>
    </row>
    <row r="15" spans="1:13" x14ac:dyDescent="0.25">
      <c r="A15" s="25"/>
      <c r="B15" s="28"/>
      <c r="C15" s="31"/>
      <c r="D15" s="31"/>
      <c r="E15" s="34"/>
      <c r="F15" s="7">
        <v>1</v>
      </c>
      <c r="G15" s="1">
        <v>0</v>
      </c>
      <c r="H15" s="8">
        <f t="shared" ref="H15:H16" si="20">SUM(F15:G15)</f>
        <v>1</v>
      </c>
      <c r="I15" s="12" t="s">
        <v>8</v>
      </c>
      <c r="J15" s="15">
        <f t="shared" ref="J15" si="21">F15/E14</f>
        <v>0.1111111111111111</v>
      </c>
      <c r="K15" s="15">
        <f t="shared" ref="K15" si="22">H15/E14</f>
        <v>0.1111111111111111</v>
      </c>
    </row>
    <row r="16" spans="1:13" ht="15.75" thickBot="1" x14ac:dyDescent="0.3">
      <c r="A16" s="26"/>
      <c r="B16" s="29"/>
      <c r="C16" s="32"/>
      <c r="D16" s="32"/>
      <c r="E16" s="35"/>
      <c r="F16" s="9">
        <v>0</v>
      </c>
      <c r="G16" s="4">
        <v>0</v>
      </c>
      <c r="H16" s="10">
        <f t="shared" si="20"/>
        <v>0</v>
      </c>
      <c r="I16" s="13" t="s">
        <v>9</v>
      </c>
      <c r="J16" s="16">
        <f t="shared" ref="J16" si="23">F16/E14</f>
        <v>0</v>
      </c>
      <c r="K16" s="16">
        <f t="shared" ref="K16" si="24">H16/E14</f>
        <v>0</v>
      </c>
    </row>
    <row r="17" spans="1:12" x14ac:dyDescent="0.25">
      <c r="A17" s="24">
        <v>5</v>
      </c>
      <c r="B17" s="27">
        <v>0</v>
      </c>
      <c r="C17" s="30">
        <v>0</v>
      </c>
      <c r="D17" s="30">
        <v>5</v>
      </c>
      <c r="E17" s="33">
        <f t="shared" ref="E17" si="25">SUM(B17:D19)</f>
        <v>5</v>
      </c>
      <c r="F17" s="5">
        <v>0</v>
      </c>
      <c r="G17" s="3">
        <v>0</v>
      </c>
      <c r="H17" s="6">
        <f>SUM(F17:G17)</f>
        <v>0</v>
      </c>
      <c r="I17" s="11" t="s">
        <v>7</v>
      </c>
      <c r="J17" s="14">
        <f t="shared" ref="J17" si="26">F17/E17</f>
        <v>0</v>
      </c>
      <c r="K17" s="14">
        <f t="shared" ref="K17" si="27">H17/E17</f>
        <v>0</v>
      </c>
      <c r="L17" s="36"/>
    </row>
    <row r="18" spans="1:12" x14ac:dyDescent="0.25">
      <c r="A18" s="25"/>
      <c r="B18" s="28"/>
      <c r="C18" s="31"/>
      <c r="D18" s="31"/>
      <c r="E18" s="34"/>
      <c r="F18" s="7">
        <v>0</v>
      </c>
      <c r="G18" s="1">
        <v>0</v>
      </c>
      <c r="H18" s="8">
        <f t="shared" ref="H18:H19" si="28">SUM(F18:G18)</f>
        <v>0</v>
      </c>
      <c r="I18" s="12" t="s">
        <v>8</v>
      </c>
      <c r="J18" s="15">
        <f t="shared" ref="J18" si="29">F18/E17</f>
        <v>0</v>
      </c>
      <c r="K18" s="15">
        <f t="shared" ref="K18" si="30">H18/E17</f>
        <v>0</v>
      </c>
      <c r="L18" s="36"/>
    </row>
    <row r="19" spans="1:12" ht="15.75" thickBot="1" x14ac:dyDescent="0.3">
      <c r="A19" s="26"/>
      <c r="B19" s="29"/>
      <c r="C19" s="32"/>
      <c r="D19" s="32"/>
      <c r="E19" s="35"/>
      <c r="F19" s="9">
        <v>0</v>
      </c>
      <c r="G19" s="4">
        <v>0</v>
      </c>
      <c r="H19" s="10">
        <f t="shared" si="28"/>
        <v>0</v>
      </c>
      <c r="I19" s="13" t="s">
        <v>9</v>
      </c>
      <c r="J19" s="16">
        <f t="shared" ref="J19" si="31">F19/E17</f>
        <v>0</v>
      </c>
      <c r="K19" s="16">
        <f t="shared" ref="K19" si="32">H19/E17</f>
        <v>0</v>
      </c>
      <c r="L19" s="36"/>
    </row>
    <row r="20" spans="1:12" x14ac:dyDescent="0.25">
      <c r="A20" s="24">
        <v>6</v>
      </c>
      <c r="B20" s="27">
        <v>0</v>
      </c>
      <c r="C20" s="30">
        <v>0</v>
      </c>
      <c r="D20" s="30">
        <v>6</v>
      </c>
      <c r="E20" s="33">
        <f t="shared" ref="E20" si="33">SUM(B20:D22)</f>
        <v>6</v>
      </c>
      <c r="F20" s="5">
        <v>0</v>
      </c>
      <c r="G20" s="3">
        <v>0</v>
      </c>
      <c r="H20" s="6">
        <f>SUM(F20:G20)</f>
        <v>0</v>
      </c>
      <c r="I20" s="11" t="s">
        <v>7</v>
      </c>
      <c r="J20" s="14">
        <f t="shared" ref="J20" si="34">F20/E20</f>
        <v>0</v>
      </c>
      <c r="K20" s="14">
        <f t="shared" ref="K20" si="35">H20/E20</f>
        <v>0</v>
      </c>
    </row>
    <row r="21" spans="1:12" x14ac:dyDescent="0.25">
      <c r="A21" s="25"/>
      <c r="B21" s="28"/>
      <c r="C21" s="31"/>
      <c r="D21" s="31"/>
      <c r="E21" s="34"/>
      <c r="F21" s="7">
        <v>0</v>
      </c>
      <c r="G21" s="1">
        <v>0</v>
      </c>
      <c r="H21" s="8">
        <f t="shared" ref="H21:H22" si="36">SUM(F21:G21)</f>
        <v>0</v>
      </c>
      <c r="I21" s="12" t="s">
        <v>8</v>
      </c>
      <c r="J21" s="15">
        <f t="shared" ref="J21" si="37">F21/E20</f>
        <v>0</v>
      </c>
      <c r="K21" s="15">
        <f t="shared" ref="K21" si="38">H21/E20</f>
        <v>0</v>
      </c>
    </row>
    <row r="22" spans="1:12" ht="15.75" thickBot="1" x14ac:dyDescent="0.3">
      <c r="A22" s="26"/>
      <c r="B22" s="29"/>
      <c r="C22" s="32"/>
      <c r="D22" s="32"/>
      <c r="E22" s="35"/>
      <c r="F22" s="9">
        <v>0</v>
      </c>
      <c r="G22" s="4">
        <v>0</v>
      </c>
      <c r="H22" s="10">
        <f t="shared" si="36"/>
        <v>0</v>
      </c>
      <c r="I22" s="13" t="s">
        <v>9</v>
      </c>
      <c r="J22" s="16">
        <f t="shared" ref="J22" si="39">F22/E20</f>
        <v>0</v>
      </c>
      <c r="K22" s="16">
        <f t="shared" ref="K22" si="40">H22/E20</f>
        <v>0</v>
      </c>
    </row>
    <row r="23" spans="1:12" x14ac:dyDescent="0.25">
      <c r="A23" s="24">
        <v>7</v>
      </c>
      <c r="B23" s="27">
        <v>0</v>
      </c>
      <c r="C23" s="30">
        <v>0</v>
      </c>
      <c r="D23" s="30">
        <v>12</v>
      </c>
      <c r="E23" s="33">
        <f t="shared" ref="E23" si="41">SUM(B23:D25)</f>
        <v>12</v>
      </c>
      <c r="F23" s="5">
        <v>0</v>
      </c>
      <c r="G23" s="3">
        <v>0</v>
      </c>
      <c r="H23" s="6">
        <f>SUM(F23:G23)</f>
        <v>0</v>
      </c>
      <c r="I23" s="11" t="s">
        <v>7</v>
      </c>
      <c r="J23" s="14">
        <f t="shared" ref="J23" si="42">F23/E23</f>
        <v>0</v>
      </c>
      <c r="K23" s="14">
        <f t="shared" ref="K23" si="43">H23/E23</f>
        <v>0</v>
      </c>
    </row>
    <row r="24" spans="1:12" x14ac:dyDescent="0.25">
      <c r="A24" s="25"/>
      <c r="B24" s="28"/>
      <c r="C24" s="31"/>
      <c r="D24" s="31"/>
      <c r="E24" s="34"/>
      <c r="F24" s="7">
        <v>0</v>
      </c>
      <c r="G24" s="1">
        <v>0</v>
      </c>
      <c r="H24" s="8">
        <f t="shared" ref="H24:H28" si="44">SUM(F24:G24)</f>
        <v>0</v>
      </c>
      <c r="I24" s="12" t="s">
        <v>8</v>
      </c>
      <c r="J24" s="15">
        <f t="shared" ref="J24" si="45">F24/E23</f>
        <v>0</v>
      </c>
      <c r="K24" s="15">
        <f t="shared" ref="K24" si="46">H24/E23</f>
        <v>0</v>
      </c>
    </row>
    <row r="25" spans="1:12" ht="15.75" thickBot="1" x14ac:dyDescent="0.3">
      <c r="A25" s="26"/>
      <c r="B25" s="29"/>
      <c r="C25" s="32"/>
      <c r="D25" s="32"/>
      <c r="E25" s="35"/>
      <c r="F25" s="9">
        <v>0</v>
      </c>
      <c r="G25" s="4">
        <v>0</v>
      </c>
      <c r="H25" s="10">
        <f t="shared" si="44"/>
        <v>0</v>
      </c>
      <c r="I25" s="13" t="s">
        <v>9</v>
      </c>
      <c r="J25" s="16">
        <f t="shared" ref="J25" si="47">F25/E23</f>
        <v>0</v>
      </c>
      <c r="K25" s="16">
        <f t="shared" ref="K25" si="48">H25/E23</f>
        <v>0</v>
      </c>
    </row>
    <row r="26" spans="1:12" x14ac:dyDescent="0.25">
      <c r="A26" s="24">
        <v>8</v>
      </c>
      <c r="B26" s="27">
        <v>0</v>
      </c>
      <c r="C26" s="30">
        <v>0</v>
      </c>
      <c r="D26" s="30">
        <v>5</v>
      </c>
      <c r="E26" s="33">
        <f t="shared" ref="E26" si="49">SUM(B26:D28)</f>
        <v>5</v>
      </c>
      <c r="F26" s="5">
        <v>1</v>
      </c>
      <c r="G26" s="3">
        <v>0</v>
      </c>
      <c r="H26" s="6">
        <f>SUM(F26:G26)</f>
        <v>1</v>
      </c>
      <c r="I26" s="11" t="s">
        <v>7</v>
      </c>
      <c r="J26" s="14">
        <f t="shared" ref="J26" si="50">F26/E26</f>
        <v>0.2</v>
      </c>
      <c r="K26" s="14">
        <f t="shared" ref="K26" si="51">H26/E26</f>
        <v>0.2</v>
      </c>
    </row>
    <row r="27" spans="1:12" x14ac:dyDescent="0.25">
      <c r="A27" s="25"/>
      <c r="B27" s="28"/>
      <c r="C27" s="31"/>
      <c r="D27" s="31"/>
      <c r="E27" s="34"/>
      <c r="F27" s="7">
        <v>1</v>
      </c>
      <c r="G27" s="1">
        <v>0</v>
      </c>
      <c r="H27" s="8">
        <f t="shared" si="44"/>
        <v>1</v>
      </c>
      <c r="I27" s="12" t="s">
        <v>8</v>
      </c>
      <c r="J27" s="15">
        <f t="shared" ref="J27" si="52">F27/E26</f>
        <v>0.2</v>
      </c>
      <c r="K27" s="15">
        <f t="shared" ref="K27" si="53">H27/E26</f>
        <v>0.2</v>
      </c>
    </row>
    <row r="28" spans="1:12" ht="15.75" thickBot="1" x14ac:dyDescent="0.3">
      <c r="A28" s="26"/>
      <c r="B28" s="29"/>
      <c r="C28" s="32"/>
      <c r="D28" s="32"/>
      <c r="E28" s="35"/>
      <c r="F28" s="9">
        <v>0</v>
      </c>
      <c r="G28" s="4">
        <v>0</v>
      </c>
      <c r="H28" s="10">
        <f t="shared" si="44"/>
        <v>0</v>
      </c>
      <c r="I28" s="13" t="s">
        <v>9</v>
      </c>
      <c r="J28" s="16">
        <f t="shared" ref="J28" si="54">F28/E26</f>
        <v>0</v>
      </c>
      <c r="K28" s="16">
        <f t="shared" ref="K28" si="55">H28/E26</f>
        <v>0</v>
      </c>
    </row>
    <row r="29" spans="1:12" x14ac:dyDescent="0.25">
      <c r="A29" s="24">
        <v>9</v>
      </c>
      <c r="B29" s="27">
        <v>16</v>
      </c>
      <c r="C29" s="30">
        <v>0</v>
      </c>
      <c r="D29" s="30">
        <v>0</v>
      </c>
      <c r="E29" s="33">
        <f t="shared" ref="E29" si="56">SUM(B29:D31)</f>
        <v>16</v>
      </c>
      <c r="F29" s="5">
        <v>1</v>
      </c>
      <c r="G29" s="3">
        <v>0</v>
      </c>
      <c r="H29" s="6">
        <f>SUM(F29:G29)</f>
        <v>1</v>
      </c>
      <c r="I29" s="11" t="s">
        <v>7</v>
      </c>
      <c r="J29" s="14">
        <f t="shared" ref="J29" si="57">F29/E29</f>
        <v>6.25E-2</v>
      </c>
      <c r="K29" s="14">
        <f t="shared" ref="K29" si="58">H29/E29</f>
        <v>6.25E-2</v>
      </c>
      <c r="L29" s="36"/>
    </row>
    <row r="30" spans="1:12" x14ac:dyDescent="0.25">
      <c r="A30" s="25"/>
      <c r="B30" s="28"/>
      <c r="C30" s="31"/>
      <c r="D30" s="31"/>
      <c r="E30" s="34"/>
      <c r="F30" s="7">
        <v>1</v>
      </c>
      <c r="G30" s="1">
        <v>0</v>
      </c>
      <c r="H30" s="8">
        <f t="shared" ref="H30:H31" si="59">SUM(F30:G30)</f>
        <v>1</v>
      </c>
      <c r="I30" s="12" t="s">
        <v>8</v>
      </c>
      <c r="J30" s="15">
        <f t="shared" ref="J30" si="60">F30/E29</f>
        <v>6.25E-2</v>
      </c>
      <c r="K30" s="15">
        <f t="shared" ref="K30" si="61">H30/E29</f>
        <v>6.25E-2</v>
      </c>
      <c r="L30" s="36"/>
    </row>
    <row r="31" spans="1:12" ht="15.75" thickBot="1" x14ac:dyDescent="0.3">
      <c r="A31" s="26"/>
      <c r="B31" s="29"/>
      <c r="C31" s="32"/>
      <c r="D31" s="32"/>
      <c r="E31" s="35"/>
      <c r="F31" s="9">
        <v>0</v>
      </c>
      <c r="G31" s="4">
        <v>0</v>
      </c>
      <c r="H31" s="10">
        <f t="shared" si="59"/>
        <v>0</v>
      </c>
      <c r="I31" s="13" t="s">
        <v>9</v>
      </c>
      <c r="J31" s="16">
        <f t="shared" ref="J31" si="62">F31/E29</f>
        <v>0</v>
      </c>
      <c r="K31" s="16">
        <f t="shared" ref="K31" si="63">H31/E29</f>
        <v>0</v>
      </c>
      <c r="L31" s="36"/>
    </row>
    <row r="32" spans="1:12" x14ac:dyDescent="0.25">
      <c r="A32" s="24">
        <v>10</v>
      </c>
      <c r="B32" s="27">
        <v>0</v>
      </c>
      <c r="C32" s="30">
        <v>0</v>
      </c>
      <c r="D32" s="30">
        <v>4</v>
      </c>
      <c r="E32" s="33">
        <f t="shared" ref="E32" si="64">SUM(B32:D34)</f>
        <v>4</v>
      </c>
      <c r="F32" s="5">
        <v>2</v>
      </c>
      <c r="G32" s="3">
        <v>0</v>
      </c>
      <c r="H32" s="6">
        <f>SUM(F32:G32)</f>
        <v>2</v>
      </c>
      <c r="I32" s="11" t="s">
        <v>7</v>
      </c>
      <c r="J32" s="14">
        <f t="shared" ref="J32" si="65">F32/E32</f>
        <v>0.5</v>
      </c>
      <c r="K32" s="14">
        <f t="shared" ref="K32" si="66">H32/E32</f>
        <v>0.5</v>
      </c>
    </row>
    <row r="33" spans="1:11" x14ac:dyDescent="0.25">
      <c r="A33" s="25"/>
      <c r="B33" s="28"/>
      <c r="C33" s="31"/>
      <c r="D33" s="31"/>
      <c r="E33" s="34"/>
      <c r="F33" s="7">
        <v>2</v>
      </c>
      <c r="G33" s="1">
        <v>0</v>
      </c>
      <c r="H33" s="8">
        <f t="shared" ref="H33:H34" si="67">SUM(F33:G33)</f>
        <v>2</v>
      </c>
      <c r="I33" s="12" t="s">
        <v>8</v>
      </c>
      <c r="J33" s="15">
        <f t="shared" ref="J33" si="68">F33/E32</f>
        <v>0.5</v>
      </c>
      <c r="K33" s="15">
        <f t="shared" ref="K33" si="69">H33/E32</f>
        <v>0.5</v>
      </c>
    </row>
    <row r="34" spans="1:11" ht="15.75" thickBot="1" x14ac:dyDescent="0.3">
      <c r="A34" s="26"/>
      <c r="B34" s="29"/>
      <c r="C34" s="32"/>
      <c r="D34" s="32"/>
      <c r="E34" s="35"/>
      <c r="F34" s="9">
        <v>0</v>
      </c>
      <c r="G34" s="4">
        <v>0</v>
      </c>
      <c r="H34" s="10">
        <f t="shared" si="67"/>
        <v>0</v>
      </c>
      <c r="I34" s="13" t="s">
        <v>9</v>
      </c>
      <c r="J34" s="16">
        <f t="shared" ref="J34" si="70">F34/E32</f>
        <v>0</v>
      </c>
      <c r="K34" s="16">
        <f t="shared" ref="K34" si="71">H34/E32</f>
        <v>0</v>
      </c>
    </row>
    <row r="35" spans="1:11" x14ac:dyDescent="0.25">
      <c r="A35" s="24">
        <v>11</v>
      </c>
      <c r="B35" s="27">
        <v>0</v>
      </c>
      <c r="C35" s="30">
        <v>0</v>
      </c>
      <c r="D35" s="30">
        <v>9</v>
      </c>
      <c r="E35" s="33">
        <f t="shared" ref="E35" si="72">SUM(B35:D37)</f>
        <v>9</v>
      </c>
      <c r="F35" s="5">
        <v>1</v>
      </c>
      <c r="G35" s="3">
        <v>0</v>
      </c>
      <c r="H35" s="6">
        <f>SUM(F35:G35)</f>
        <v>1</v>
      </c>
      <c r="I35" s="11" t="s">
        <v>7</v>
      </c>
      <c r="J35" s="14">
        <f t="shared" ref="J35" si="73">F35/E35</f>
        <v>0.1111111111111111</v>
      </c>
      <c r="K35" s="14">
        <f t="shared" ref="K35" si="74">H35/E35</f>
        <v>0.1111111111111111</v>
      </c>
    </row>
    <row r="36" spans="1:11" x14ac:dyDescent="0.25">
      <c r="A36" s="25"/>
      <c r="B36" s="28"/>
      <c r="C36" s="31"/>
      <c r="D36" s="31"/>
      <c r="E36" s="34"/>
      <c r="F36" s="7">
        <v>1</v>
      </c>
      <c r="G36" s="1">
        <v>0</v>
      </c>
      <c r="H36" s="8">
        <f t="shared" ref="H36:H37" si="75">SUM(F36:G36)</f>
        <v>1</v>
      </c>
      <c r="I36" s="12" t="s">
        <v>8</v>
      </c>
      <c r="J36" s="15">
        <f t="shared" ref="J36" si="76">F36/E35</f>
        <v>0.1111111111111111</v>
      </c>
      <c r="K36" s="15">
        <f t="shared" ref="K36" si="77">H36/E35</f>
        <v>0.1111111111111111</v>
      </c>
    </row>
    <row r="37" spans="1:11" ht="15.75" thickBot="1" x14ac:dyDescent="0.3">
      <c r="A37" s="26"/>
      <c r="B37" s="29"/>
      <c r="C37" s="32"/>
      <c r="D37" s="32"/>
      <c r="E37" s="35"/>
      <c r="F37" s="9">
        <v>0</v>
      </c>
      <c r="G37" s="4">
        <v>0</v>
      </c>
      <c r="H37" s="10">
        <f t="shared" si="75"/>
        <v>0</v>
      </c>
      <c r="I37" s="13" t="s">
        <v>9</v>
      </c>
      <c r="J37" s="16">
        <f t="shared" ref="J37" si="78">F37/E35</f>
        <v>0</v>
      </c>
      <c r="K37" s="16">
        <f t="shared" ref="K37" si="79">H37/E35</f>
        <v>0</v>
      </c>
    </row>
    <row r="38" spans="1:11" x14ac:dyDescent="0.25">
      <c r="A38" s="24">
        <v>12</v>
      </c>
      <c r="B38" s="27">
        <v>0</v>
      </c>
      <c r="C38" s="30">
        <v>0</v>
      </c>
      <c r="D38" s="30">
        <v>5</v>
      </c>
      <c r="E38" s="33">
        <f t="shared" ref="E38" si="80">SUM(B38:D40)</f>
        <v>5</v>
      </c>
      <c r="F38" s="5">
        <v>1</v>
      </c>
      <c r="G38" s="3">
        <v>0</v>
      </c>
      <c r="H38" s="6">
        <f>SUM(F38:G38)</f>
        <v>1</v>
      </c>
      <c r="I38" s="11" t="s">
        <v>7</v>
      </c>
      <c r="J38" s="14">
        <f t="shared" ref="J38" si="81">F38/E38</f>
        <v>0.2</v>
      </c>
      <c r="K38" s="14">
        <f t="shared" ref="K38" si="82">H38/E38</f>
        <v>0.2</v>
      </c>
    </row>
    <row r="39" spans="1:11" x14ac:dyDescent="0.25">
      <c r="A39" s="25"/>
      <c r="B39" s="28"/>
      <c r="C39" s="31"/>
      <c r="D39" s="31"/>
      <c r="E39" s="34"/>
      <c r="F39" s="7">
        <v>1</v>
      </c>
      <c r="G39" s="1">
        <v>0</v>
      </c>
      <c r="H39" s="8">
        <f t="shared" ref="H39:H40" si="83">SUM(F39:G39)</f>
        <v>1</v>
      </c>
      <c r="I39" s="12" t="s">
        <v>8</v>
      </c>
      <c r="J39" s="15">
        <f t="shared" ref="J39" si="84">F39/E38</f>
        <v>0.2</v>
      </c>
      <c r="K39" s="15">
        <f t="shared" ref="K39" si="85">H39/E38</f>
        <v>0.2</v>
      </c>
    </row>
    <row r="40" spans="1:11" ht="15.75" thickBot="1" x14ac:dyDescent="0.3">
      <c r="A40" s="26"/>
      <c r="B40" s="29"/>
      <c r="C40" s="32"/>
      <c r="D40" s="32"/>
      <c r="E40" s="35"/>
      <c r="F40" s="9">
        <v>0</v>
      </c>
      <c r="G40" s="4">
        <v>0</v>
      </c>
      <c r="H40" s="10">
        <f t="shared" si="83"/>
        <v>0</v>
      </c>
      <c r="I40" s="13" t="s">
        <v>9</v>
      </c>
      <c r="J40" s="16">
        <f t="shared" ref="J40" si="86">F40/E38</f>
        <v>0</v>
      </c>
      <c r="K40" s="16">
        <f t="shared" ref="K40" si="87">H40/E38</f>
        <v>0</v>
      </c>
    </row>
  </sheetData>
  <mergeCells count="70">
    <mergeCell ref="A35:A37"/>
    <mergeCell ref="B35:B37"/>
    <mergeCell ref="C35:C37"/>
    <mergeCell ref="D35:D37"/>
    <mergeCell ref="E35:E37"/>
    <mergeCell ref="A38:A40"/>
    <mergeCell ref="B38:B40"/>
    <mergeCell ref="C38:C40"/>
    <mergeCell ref="D38:D40"/>
    <mergeCell ref="E38:E40"/>
    <mergeCell ref="L29:L31"/>
    <mergeCell ref="A32:A34"/>
    <mergeCell ref="B32:B34"/>
    <mergeCell ref="C32:C34"/>
    <mergeCell ref="D32:D34"/>
    <mergeCell ref="E32:E34"/>
    <mergeCell ref="A29:A31"/>
    <mergeCell ref="B29:B31"/>
    <mergeCell ref="C29:C31"/>
    <mergeCell ref="D29:D31"/>
    <mergeCell ref="E29:E31"/>
    <mergeCell ref="A26:A28"/>
    <mergeCell ref="B26:B28"/>
    <mergeCell ref="C26:C28"/>
    <mergeCell ref="D26:D28"/>
    <mergeCell ref="E26:E28"/>
    <mergeCell ref="A20:A22"/>
    <mergeCell ref="B20:B22"/>
    <mergeCell ref="C20:C22"/>
    <mergeCell ref="D20:D22"/>
    <mergeCell ref="E20:E22"/>
    <mergeCell ref="A23:A25"/>
    <mergeCell ref="B23:B25"/>
    <mergeCell ref="C23:C25"/>
    <mergeCell ref="D23:D25"/>
    <mergeCell ref="E23:E25"/>
    <mergeCell ref="L17:L19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E14:E16"/>
    <mergeCell ref="A17:A19"/>
    <mergeCell ref="B17:B19"/>
    <mergeCell ref="C17:C19"/>
    <mergeCell ref="D17:D19"/>
    <mergeCell ref="E17:E19"/>
    <mergeCell ref="L8:L10"/>
    <mergeCell ref="L3:M4"/>
    <mergeCell ref="A5:A7"/>
    <mergeCell ref="B5:B7"/>
    <mergeCell ref="C5:C7"/>
    <mergeCell ref="D5:D7"/>
    <mergeCell ref="E5:E7"/>
    <mergeCell ref="K3:K4"/>
    <mergeCell ref="A8:A10"/>
    <mergeCell ref="B8:B10"/>
    <mergeCell ref="C8:C10"/>
    <mergeCell ref="D8:D10"/>
    <mergeCell ref="E8:E10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abSelected="1" topLeftCell="G1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20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43" t="s">
        <v>11</v>
      </c>
      <c r="L3" s="48" t="s">
        <v>12</v>
      </c>
      <c r="M3" s="49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44"/>
      <c r="L4" s="57" t="s">
        <v>28</v>
      </c>
      <c r="M4" s="58" t="s">
        <v>29</v>
      </c>
    </row>
    <row r="5" spans="1:13" x14ac:dyDescent="0.25">
      <c r="A5" s="24">
        <v>1</v>
      </c>
      <c r="B5" s="27">
        <v>28</v>
      </c>
      <c r="C5" s="30">
        <v>0</v>
      </c>
      <c r="D5" s="30">
        <v>0</v>
      </c>
      <c r="E5" s="33">
        <f>SUM(B5:D7)</f>
        <v>28</v>
      </c>
      <c r="F5" s="5">
        <v>0</v>
      </c>
      <c r="G5" s="3">
        <v>2</v>
      </c>
      <c r="H5" s="6">
        <f>SUM(F5:G5)</f>
        <v>2</v>
      </c>
      <c r="I5" s="11" t="s">
        <v>7</v>
      </c>
      <c r="J5" s="14">
        <f>F5/E5</f>
        <v>0</v>
      </c>
      <c r="K5" s="45">
        <f>H5/E5</f>
        <v>7.1428571428571425E-2</v>
      </c>
      <c r="L5" s="64"/>
      <c r="M5" s="65"/>
    </row>
    <row r="6" spans="1:13" x14ac:dyDescent="0.25">
      <c r="A6" s="25"/>
      <c r="B6" s="28"/>
      <c r="C6" s="31"/>
      <c r="D6" s="31"/>
      <c r="E6" s="34"/>
      <c r="F6" s="7">
        <v>1</v>
      </c>
      <c r="G6" s="1">
        <v>0</v>
      </c>
      <c r="H6" s="8">
        <f t="shared" ref="H6:H7" si="0">SUM(F6:G6)</f>
        <v>1</v>
      </c>
      <c r="I6" s="12" t="s">
        <v>8</v>
      </c>
      <c r="J6" s="15">
        <f>F6/E5</f>
        <v>3.5714285714285712E-2</v>
      </c>
      <c r="K6" s="46">
        <f>H6/E5</f>
        <v>3.5714285714285712E-2</v>
      </c>
      <c r="L6" s="50"/>
      <c r="M6" s="51"/>
    </row>
    <row r="7" spans="1:13" ht="15.75" thickBot="1" x14ac:dyDescent="0.3">
      <c r="A7" s="26"/>
      <c r="B7" s="29"/>
      <c r="C7" s="32"/>
      <c r="D7" s="32"/>
      <c r="E7" s="35"/>
      <c r="F7" s="9">
        <v>0</v>
      </c>
      <c r="G7" s="4">
        <v>0</v>
      </c>
      <c r="H7" s="10">
        <f t="shared" si="0"/>
        <v>0</v>
      </c>
      <c r="I7" s="13" t="s">
        <v>9</v>
      </c>
      <c r="J7" s="16">
        <f>F7/E5</f>
        <v>0</v>
      </c>
      <c r="K7" s="47">
        <f>H7/E5</f>
        <v>0</v>
      </c>
      <c r="L7" s="66"/>
      <c r="M7" s="67"/>
    </row>
    <row r="8" spans="1:13" x14ac:dyDescent="0.25">
      <c r="A8" s="24">
        <v>2</v>
      </c>
      <c r="B8" s="27">
        <v>0</v>
      </c>
      <c r="C8" s="30">
        <v>0</v>
      </c>
      <c r="D8" s="30">
        <v>8</v>
      </c>
      <c r="E8" s="33">
        <f t="shared" ref="E8" si="1">SUM(B8:D10)</f>
        <v>8</v>
      </c>
      <c r="F8" s="5">
        <v>8</v>
      </c>
      <c r="G8" s="3">
        <v>1</v>
      </c>
      <c r="H8" s="6">
        <f>SUM(F8:G8)</f>
        <v>9</v>
      </c>
      <c r="I8" s="11" t="s">
        <v>7</v>
      </c>
      <c r="J8" s="14">
        <f t="shared" ref="J8" si="2">F8/E8</f>
        <v>1</v>
      </c>
      <c r="K8" s="45">
        <f t="shared" ref="K8" si="3">H8/E8</f>
        <v>1.125</v>
      </c>
      <c r="L8" s="68">
        <v>12</v>
      </c>
      <c r="M8" s="69">
        <v>6</v>
      </c>
    </row>
    <row r="9" spans="1:13" x14ac:dyDescent="0.25">
      <c r="A9" s="25"/>
      <c r="B9" s="28"/>
      <c r="C9" s="31"/>
      <c r="D9" s="31"/>
      <c r="E9" s="34"/>
      <c r="F9" s="7">
        <v>5</v>
      </c>
      <c r="G9" s="1">
        <v>2</v>
      </c>
      <c r="H9" s="8">
        <f t="shared" ref="H9:H10" si="4">SUM(F9:G9)</f>
        <v>7</v>
      </c>
      <c r="I9" s="12" t="s">
        <v>8</v>
      </c>
      <c r="J9" s="15">
        <f t="shared" ref="J9" si="5">F9/E8</f>
        <v>0.625</v>
      </c>
      <c r="K9" s="46">
        <f t="shared" ref="K9" si="6">H9/E8</f>
        <v>0.875</v>
      </c>
      <c r="L9" s="54"/>
      <c r="M9" s="51">
        <v>6</v>
      </c>
    </row>
    <row r="10" spans="1:13" ht="15.75" thickBot="1" x14ac:dyDescent="0.3">
      <c r="A10" s="26"/>
      <c r="B10" s="29"/>
      <c r="C10" s="32"/>
      <c r="D10" s="32"/>
      <c r="E10" s="35"/>
      <c r="F10" s="9">
        <v>5</v>
      </c>
      <c r="G10" s="4">
        <v>0</v>
      </c>
      <c r="H10" s="10">
        <f t="shared" si="4"/>
        <v>5</v>
      </c>
      <c r="I10" s="13" t="s">
        <v>9</v>
      </c>
      <c r="J10" s="16">
        <f t="shared" ref="J10" si="7">F10/E8</f>
        <v>0.625</v>
      </c>
      <c r="K10" s="47">
        <f t="shared" ref="K10" si="8">H10/E8</f>
        <v>0.625</v>
      </c>
      <c r="L10" s="70"/>
      <c r="M10" s="58">
        <v>0</v>
      </c>
    </row>
    <row r="11" spans="1:13" x14ac:dyDescent="0.25">
      <c r="A11" s="24">
        <v>3</v>
      </c>
      <c r="B11" s="27">
        <v>8</v>
      </c>
      <c r="C11" s="30">
        <v>0</v>
      </c>
      <c r="D11" s="30">
        <v>0</v>
      </c>
      <c r="E11" s="33">
        <f t="shared" ref="E11" si="9">SUM(B11:D13)</f>
        <v>8</v>
      </c>
      <c r="F11" s="5">
        <v>0</v>
      </c>
      <c r="G11" s="3">
        <v>0</v>
      </c>
      <c r="H11" s="6">
        <f>SUM(F11:G11)</f>
        <v>0</v>
      </c>
      <c r="I11" s="11" t="s">
        <v>7</v>
      </c>
      <c r="J11" s="14">
        <f t="shared" ref="J11" si="10">F11/E11</f>
        <v>0</v>
      </c>
      <c r="K11" s="45">
        <f t="shared" ref="K11" si="11">H11/E11</f>
        <v>0</v>
      </c>
      <c r="L11" s="64"/>
      <c r="M11" s="65"/>
    </row>
    <row r="12" spans="1:13" x14ac:dyDescent="0.25">
      <c r="A12" s="25"/>
      <c r="B12" s="28"/>
      <c r="C12" s="31"/>
      <c r="D12" s="31"/>
      <c r="E12" s="34"/>
      <c r="F12" s="7">
        <v>1</v>
      </c>
      <c r="G12" s="1">
        <v>0</v>
      </c>
      <c r="H12" s="8">
        <f t="shared" ref="H12:H13" si="12">SUM(F12:G12)</f>
        <v>1</v>
      </c>
      <c r="I12" s="12" t="s">
        <v>8</v>
      </c>
      <c r="J12" s="15">
        <f t="shared" ref="J12" si="13">F12/E11</f>
        <v>0.125</v>
      </c>
      <c r="K12" s="46">
        <f t="shared" ref="K12" si="14">H12/E11</f>
        <v>0.125</v>
      </c>
      <c r="L12" s="50"/>
      <c r="M12" s="51"/>
    </row>
    <row r="13" spans="1:13" ht="15.75" thickBot="1" x14ac:dyDescent="0.3">
      <c r="A13" s="26"/>
      <c r="B13" s="29"/>
      <c r="C13" s="32"/>
      <c r="D13" s="32"/>
      <c r="E13" s="35"/>
      <c r="F13" s="9">
        <v>0</v>
      </c>
      <c r="G13" s="4">
        <v>0</v>
      </c>
      <c r="H13" s="10">
        <f t="shared" si="12"/>
        <v>0</v>
      </c>
      <c r="I13" s="13" t="s">
        <v>9</v>
      </c>
      <c r="J13" s="16">
        <f t="shared" ref="J13" si="15">F13/E11</f>
        <v>0</v>
      </c>
      <c r="K13" s="47">
        <f t="shared" ref="K13" si="16">H13/E11</f>
        <v>0</v>
      </c>
      <c r="L13" s="50"/>
      <c r="M13" s="51"/>
    </row>
    <row r="14" spans="1:13" x14ac:dyDescent="0.25">
      <c r="A14" s="24">
        <v>4</v>
      </c>
      <c r="B14" s="27">
        <v>8</v>
      </c>
      <c r="C14" s="30">
        <v>0</v>
      </c>
      <c r="D14" s="30">
        <v>0</v>
      </c>
      <c r="E14" s="33">
        <f t="shared" ref="E14" si="17">SUM(B14:D16)</f>
        <v>8</v>
      </c>
      <c r="F14" s="5">
        <v>2</v>
      </c>
      <c r="G14" s="3">
        <v>1</v>
      </c>
      <c r="H14" s="6">
        <f>SUM(F14:G14)</f>
        <v>3</v>
      </c>
      <c r="I14" s="11" t="s">
        <v>7</v>
      </c>
      <c r="J14" s="14">
        <f t="shared" ref="J14" si="18">F14/E14</f>
        <v>0.25</v>
      </c>
      <c r="K14" s="45">
        <f t="shared" ref="K14" si="19">H14/E14</f>
        <v>0.375</v>
      </c>
      <c r="L14" s="50"/>
      <c r="M14" s="51"/>
    </row>
    <row r="15" spans="1:13" x14ac:dyDescent="0.25">
      <c r="A15" s="25"/>
      <c r="B15" s="28"/>
      <c r="C15" s="31"/>
      <c r="D15" s="31"/>
      <c r="E15" s="34"/>
      <c r="F15" s="7">
        <v>3</v>
      </c>
      <c r="G15" s="1">
        <v>0</v>
      </c>
      <c r="H15" s="8">
        <f t="shared" ref="H15:H16" si="20">SUM(F15:G15)</f>
        <v>3</v>
      </c>
      <c r="I15" s="12" t="s">
        <v>8</v>
      </c>
      <c r="J15" s="15">
        <f t="shared" ref="J15" si="21">F15/E14</f>
        <v>0.375</v>
      </c>
      <c r="K15" s="46">
        <f t="shared" ref="K15" si="22">H15/E14</f>
        <v>0.375</v>
      </c>
      <c r="L15" s="50"/>
      <c r="M15" s="51"/>
    </row>
    <row r="16" spans="1:13" ht="15.75" thickBot="1" x14ac:dyDescent="0.3">
      <c r="A16" s="26"/>
      <c r="B16" s="29"/>
      <c r="C16" s="32"/>
      <c r="D16" s="32"/>
      <c r="E16" s="35"/>
      <c r="F16" s="9">
        <v>1</v>
      </c>
      <c r="G16" s="4">
        <v>0</v>
      </c>
      <c r="H16" s="10">
        <f t="shared" si="20"/>
        <v>1</v>
      </c>
      <c r="I16" s="13" t="s">
        <v>9</v>
      </c>
      <c r="J16" s="16">
        <f t="shared" ref="J16" si="23">F16/E14</f>
        <v>0.125</v>
      </c>
      <c r="K16" s="47">
        <f t="shared" ref="K16" si="24">H16/E14</f>
        <v>0.125</v>
      </c>
      <c r="L16" s="50"/>
      <c r="M16" s="51"/>
    </row>
    <row r="17" spans="1:13" x14ac:dyDescent="0.25">
      <c r="A17" s="24">
        <v>5</v>
      </c>
      <c r="B17" s="27">
        <v>12</v>
      </c>
      <c r="C17" s="30">
        <v>0</v>
      </c>
      <c r="D17" s="30">
        <v>0</v>
      </c>
      <c r="E17" s="33">
        <f t="shared" ref="E17" si="25">SUM(B17:D19)</f>
        <v>12</v>
      </c>
      <c r="F17" s="5">
        <v>5</v>
      </c>
      <c r="G17" s="3">
        <v>1</v>
      </c>
      <c r="H17" s="6">
        <f>SUM(F17:G17)</f>
        <v>6</v>
      </c>
      <c r="I17" s="11" t="s">
        <v>7</v>
      </c>
      <c r="J17" s="14">
        <f t="shared" ref="J17" si="26">F17/E17</f>
        <v>0.41666666666666669</v>
      </c>
      <c r="K17" s="45">
        <f t="shared" ref="K17" si="27">H17/E17</f>
        <v>0.5</v>
      </c>
      <c r="L17" s="72"/>
      <c r="M17" s="51"/>
    </row>
    <row r="18" spans="1:13" x14ac:dyDescent="0.25">
      <c r="A18" s="25"/>
      <c r="B18" s="28"/>
      <c r="C18" s="31"/>
      <c r="D18" s="31"/>
      <c r="E18" s="34"/>
      <c r="F18" s="7">
        <v>4</v>
      </c>
      <c r="G18" s="1">
        <v>1</v>
      </c>
      <c r="H18" s="8">
        <f t="shared" ref="H18:H19" si="28">SUM(F18:G18)</f>
        <v>5</v>
      </c>
      <c r="I18" s="12" t="s">
        <v>8</v>
      </c>
      <c r="J18" s="15">
        <f t="shared" ref="J18" si="29">F18/E17</f>
        <v>0.33333333333333331</v>
      </c>
      <c r="K18" s="46">
        <f t="shared" ref="K18" si="30">H18/E17</f>
        <v>0.41666666666666669</v>
      </c>
      <c r="L18" s="72"/>
      <c r="M18" s="51"/>
    </row>
    <row r="19" spans="1:13" ht="15.75" thickBot="1" x14ac:dyDescent="0.3">
      <c r="A19" s="26"/>
      <c r="B19" s="29"/>
      <c r="C19" s="32"/>
      <c r="D19" s="32"/>
      <c r="E19" s="35"/>
      <c r="F19" s="9">
        <v>2</v>
      </c>
      <c r="G19" s="4">
        <v>1</v>
      </c>
      <c r="H19" s="10">
        <f t="shared" si="28"/>
        <v>3</v>
      </c>
      <c r="I19" s="13" t="s">
        <v>9</v>
      </c>
      <c r="J19" s="16">
        <f t="shared" ref="J19" si="31">F19/E17</f>
        <v>0.16666666666666666</v>
      </c>
      <c r="K19" s="47">
        <f t="shared" ref="K19" si="32">H19/E17</f>
        <v>0.25</v>
      </c>
      <c r="L19" s="72"/>
      <c r="M19" s="51"/>
    </row>
    <row r="20" spans="1:13" x14ac:dyDescent="0.25">
      <c r="A20" s="24">
        <v>6</v>
      </c>
      <c r="B20" s="27">
        <v>12</v>
      </c>
      <c r="C20" s="30">
        <v>0</v>
      </c>
      <c r="D20" s="30">
        <v>0</v>
      </c>
      <c r="E20" s="33">
        <f t="shared" ref="E20" si="33">SUM(B20:D22)</f>
        <v>12</v>
      </c>
      <c r="F20" s="5">
        <v>0</v>
      </c>
      <c r="G20" s="3">
        <v>1</v>
      </c>
      <c r="H20" s="6">
        <f>SUM(F20:G20)</f>
        <v>1</v>
      </c>
      <c r="I20" s="11" t="s">
        <v>7</v>
      </c>
      <c r="J20" s="14">
        <f t="shared" ref="J20" si="34">F20/E20</f>
        <v>0</v>
      </c>
      <c r="K20" s="45">
        <f t="shared" ref="K20" si="35">H20/E20</f>
        <v>8.3333333333333329E-2</v>
      </c>
      <c r="L20" s="50"/>
      <c r="M20" s="51"/>
    </row>
    <row r="21" spans="1:13" x14ac:dyDescent="0.25">
      <c r="A21" s="25"/>
      <c r="B21" s="28"/>
      <c r="C21" s="31"/>
      <c r="D21" s="31"/>
      <c r="E21" s="34"/>
      <c r="F21" s="7">
        <v>0</v>
      </c>
      <c r="G21" s="1">
        <v>0</v>
      </c>
      <c r="H21" s="8">
        <f t="shared" ref="H21:H22" si="36">SUM(F21:G21)</f>
        <v>0</v>
      </c>
      <c r="I21" s="12" t="s">
        <v>8</v>
      </c>
      <c r="J21" s="15">
        <f t="shared" ref="J21" si="37">F21/E20</f>
        <v>0</v>
      </c>
      <c r="K21" s="46">
        <f t="shared" ref="K21" si="38">H21/E20</f>
        <v>0</v>
      </c>
      <c r="L21" s="50"/>
      <c r="M21" s="51"/>
    </row>
    <row r="22" spans="1:13" ht="15.75" thickBot="1" x14ac:dyDescent="0.3">
      <c r="A22" s="26"/>
      <c r="B22" s="29"/>
      <c r="C22" s="32"/>
      <c r="D22" s="32"/>
      <c r="E22" s="35"/>
      <c r="F22" s="9">
        <v>0</v>
      </c>
      <c r="G22" s="4">
        <v>1</v>
      </c>
      <c r="H22" s="10">
        <f t="shared" si="36"/>
        <v>1</v>
      </c>
      <c r="I22" s="13" t="s">
        <v>9</v>
      </c>
      <c r="J22" s="16">
        <f t="shared" ref="J22" si="39">F22/E20</f>
        <v>0</v>
      </c>
      <c r="K22" s="47">
        <f t="shared" ref="K22" si="40">H22/E20</f>
        <v>8.3333333333333329E-2</v>
      </c>
      <c r="L22" s="50"/>
      <c r="M22" s="51"/>
    </row>
    <row r="23" spans="1:13" x14ac:dyDescent="0.25">
      <c r="A23" s="24">
        <v>7</v>
      </c>
      <c r="B23" s="27">
        <v>4</v>
      </c>
      <c r="C23" s="30">
        <v>0</v>
      </c>
      <c r="D23" s="30">
        <v>0</v>
      </c>
      <c r="E23" s="33">
        <f t="shared" ref="E23" si="41">SUM(B23:D25)</f>
        <v>4</v>
      </c>
      <c r="F23" s="5">
        <v>2</v>
      </c>
      <c r="G23" s="3">
        <v>2</v>
      </c>
      <c r="H23" s="6">
        <f>SUM(F23:G23)</f>
        <v>4</v>
      </c>
      <c r="I23" s="11" t="s">
        <v>7</v>
      </c>
      <c r="J23" s="14">
        <f t="shared" ref="J23" si="42">F23/E23</f>
        <v>0.5</v>
      </c>
      <c r="K23" s="45">
        <f t="shared" ref="K23" si="43">H23/E23</f>
        <v>1</v>
      </c>
      <c r="L23" s="50"/>
      <c r="M23" s="51"/>
    </row>
    <row r="24" spans="1:13" x14ac:dyDescent="0.25">
      <c r="A24" s="25"/>
      <c r="B24" s="28"/>
      <c r="C24" s="31"/>
      <c r="D24" s="31"/>
      <c r="E24" s="34"/>
      <c r="F24" s="7">
        <v>0</v>
      </c>
      <c r="G24" s="1">
        <v>1</v>
      </c>
      <c r="H24" s="8">
        <f t="shared" ref="H24:H28" si="44">SUM(F24:G24)</f>
        <v>1</v>
      </c>
      <c r="I24" s="12" t="s">
        <v>8</v>
      </c>
      <c r="J24" s="15">
        <f t="shared" ref="J24" si="45">F24/E23</f>
        <v>0</v>
      </c>
      <c r="K24" s="46">
        <f t="shared" ref="K24" si="46">H24/E23</f>
        <v>0.25</v>
      </c>
      <c r="L24" s="50"/>
      <c r="M24" s="51"/>
    </row>
    <row r="25" spans="1:13" ht="15.75" thickBot="1" x14ac:dyDescent="0.3">
      <c r="A25" s="26"/>
      <c r="B25" s="29"/>
      <c r="C25" s="32"/>
      <c r="D25" s="32"/>
      <c r="E25" s="35"/>
      <c r="F25" s="9">
        <v>0</v>
      </c>
      <c r="G25" s="4">
        <v>2</v>
      </c>
      <c r="H25" s="10">
        <f t="shared" si="44"/>
        <v>2</v>
      </c>
      <c r="I25" s="13" t="s">
        <v>9</v>
      </c>
      <c r="J25" s="16">
        <f t="shared" ref="J25" si="47">F25/E23</f>
        <v>0</v>
      </c>
      <c r="K25" s="47">
        <f t="shared" ref="K25" si="48">H25/E23</f>
        <v>0.5</v>
      </c>
      <c r="L25" s="50"/>
      <c r="M25" s="51"/>
    </row>
    <row r="26" spans="1:13" x14ac:dyDescent="0.25">
      <c r="A26" s="24">
        <v>8</v>
      </c>
      <c r="B26" s="27">
        <v>0</v>
      </c>
      <c r="C26" s="30">
        <v>0</v>
      </c>
      <c r="D26" s="30">
        <v>0</v>
      </c>
      <c r="E26" s="33">
        <f t="shared" ref="E26" si="49">SUM(B26:D28)</f>
        <v>0</v>
      </c>
      <c r="F26" s="5">
        <v>0</v>
      </c>
      <c r="G26" s="3">
        <v>8</v>
      </c>
      <c r="H26" s="6">
        <f>SUM(F26:G26)</f>
        <v>8</v>
      </c>
      <c r="I26" s="11" t="s">
        <v>7</v>
      </c>
      <c r="J26" s="14" t="e">
        <f t="shared" ref="J26" si="50">F26/E26</f>
        <v>#DIV/0!</v>
      </c>
      <c r="K26" s="45" t="e">
        <f t="shared" ref="K26" si="51">H26/E26</f>
        <v>#DIV/0!</v>
      </c>
      <c r="L26" s="50"/>
      <c r="M26" s="51"/>
    </row>
    <row r="27" spans="1:13" x14ac:dyDescent="0.25">
      <c r="A27" s="25"/>
      <c r="B27" s="28"/>
      <c r="C27" s="31"/>
      <c r="D27" s="31"/>
      <c r="E27" s="34"/>
      <c r="F27" s="7">
        <v>0</v>
      </c>
      <c r="G27" s="1">
        <v>7</v>
      </c>
      <c r="H27" s="8">
        <f t="shared" si="44"/>
        <v>7</v>
      </c>
      <c r="I27" s="12" t="s">
        <v>8</v>
      </c>
      <c r="J27" s="15" t="e">
        <f t="shared" ref="J27" si="52">F27/E26</f>
        <v>#DIV/0!</v>
      </c>
      <c r="K27" s="46" t="e">
        <f t="shared" ref="K27" si="53">H27/E26</f>
        <v>#DIV/0!</v>
      </c>
      <c r="L27" s="50"/>
      <c r="M27" s="51"/>
    </row>
    <row r="28" spans="1:13" ht="15.75" thickBot="1" x14ac:dyDescent="0.3">
      <c r="A28" s="26"/>
      <c r="B28" s="29"/>
      <c r="C28" s="32"/>
      <c r="D28" s="32"/>
      <c r="E28" s="35"/>
      <c r="F28" s="9">
        <v>0</v>
      </c>
      <c r="G28" s="4">
        <v>8</v>
      </c>
      <c r="H28" s="10">
        <f t="shared" si="44"/>
        <v>8</v>
      </c>
      <c r="I28" s="13" t="s">
        <v>9</v>
      </c>
      <c r="J28" s="16" t="e">
        <f t="shared" ref="J28" si="54">F28/E26</f>
        <v>#DIV/0!</v>
      </c>
      <c r="K28" s="47" t="e">
        <f t="shared" ref="K28" si="55">H28/E26</f>
        <v>#DIV/0!</v>
      </c>
      <c r="L28" s="57"/>
      <c r="M28" s="58"/>
    </row>
  </sheetData>
  <mergeCells count="48">
    <mergeCell ref="L8:L10"/>
    <mergeCell ref="A26:A28"/>
    <mergeCell ref="B26:B28"/>
    <mergeCell ref="C26:C28"/>
    <mergeCell ref="D26:D28"/>
    <mergeCell ref="E26:E28"/>
    <mergeCell ref="A20:A22"/>
    <mergeCell ref="B20:B22"/>
    <mergeCell ref="C20:C22"/>
    <mergeCell ref="D20:D22"/>
    <mergeCell ref="E20:E22"/>
    <mergeCell ref="A23:A25"/>
    <mergeCell ref="B23:B25"/>
    <mergeCell ref="C23:C25"/>
    <mergeCell ref="D23:D25"/>
    <mergeCell ref="E23:E25"/>
    <mergeCell ref="A14:A16"/>
    <mergeCell ref="B14:B16"/>
    <mergeCell ref="C14:C16"/>
    <mergeCell ref="D14:D16"/>
    <mergeCell ref="E14:E16"/>
    <mergeCell ref="A17:A19"/>
    <mergeCell ref="B17:B19"/>
    <mergeCell ref="C17:C19"/>
    <mergeCell ref="D17:D19"/>
    <mergeCell ref="E17:E19"/>
    <mergeCell ref="A8:A10"/>
    <mergeCell ref="B8:B10"/>
    <mergeCell ref="C8:C10"/>
    <mergeCell ref="D8:D10"/>
    <mergeCell ref="E8:E10"/>
    <mergeCell ref="A11:A13"/>
    <mergeCell ref="B11:B13"/>
    <mergeCell ref="C11:C13"/>
    <mergeCell ref="D11:D13"/>
    <mergeCell ref="E11:E13"/>
    <mergeCell ref="A1:B1"/>
    <mergeCell ref="B3:E3"/>
    <mergeCell ref="F3:H3"/>
    <mergeCell ref="A5:A7"/>
    <mergeCell ref="B5:B7"/>
    <mergeCell ref="C5:C7"/>
    <mergeCell ref="D5:D7"/>
    <mergeCell ref="E5:E7"/>
    <mergeCell ref="J3:J4"/>
    <mergeCell ref="K3:K4"/>
    <mergeCell ref="I3:I4"/>
    <mergeCell ref="L3:M3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F1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21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48" t="s">
        <v>12</v>
      </c>
      <c r="M3" s="49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66" t="s">
        <v>28</v>
      </c>
      <c r="M4" s="67" t="s">
        <v>29</v>
      </c>
    </row>
    <row r="5" spans="1:13" x14ac:dyDescent="0.25">
      <c r="A5" s="24">
        <v>1</v>
      </c>
      <c r="B5" s="27">
        <v>10</v>
      </c>
      <c r="C5" s="30">
        <v>0</v>
      </c>
      <c r="D5" s="30">
        <v>0</v>
      </c>
      <c r="E5" s="33">
        <f>SUM(B5:D7)</f>
        <v>10</v>
      </c>
      <c r="F5" s="5">
        <v>1</v>
      </c>
      <c r="G5" s="3">
        <v>0</v>
      </c>
      <c r="H5" s="6">
        <f>SUM(F5:G5)</f>
        <v>1</v>
      </c>
      <c r="I5" s="11" t="s">
        <v>7</v>
      </c>
      <c r="J5" s="14">
        <f>F5/E5</f>
        <v>0.1</v>
      </c>
      <c r="K5" s="45">
        <f>H5/E5</f>
        <v>0.1</v>
      </c>
      <c r="L5" s="76"/>
      <c r="M5" s="69"/>
    </row>
    <row r="6" spans="1:13" x14ac:dyDescent="0.25">
      <c r="A6" s="25"/>
      <c r="B6" s="28"/>
      <c r="C6" s="31"/>
      <c r="D6" s="31"/>
      <c r="E6" s="34"/>
      <c r="F6" s="7">
        <v>3</v>
      </c>
      <c r="G6" s="1">
        <v>0</v>
      </c>
      <c r="H6" s="8">
        <f t="shared" ref="H6:H7" si="0">SUM(F6:G6)</f>
        <v>3</v>
      </c>
      <c r="I6" s="12" t="s">
        <v>8</v>
      </c>
      <c r="J6" s="15">
        <f>F6/E5</f>
        <v>0.3</v>
      </c>
      <c r="K6" s="46">
        <f>H6/E5</f>
        <v>0.3</v>
      </c>
      <c r="L6" s="50"/>
      <c r="M6" s="51"/>
    </row>
    <row r="7" spans="1:13" ht="15.75" thickBot="1" x14ac:dyDescent="0.3">
      <c r="A7" s="26"/>
      <c r="B7" s="29"/>
      <c r="C7" s="32"/>
      <c r="D7" s="32"/>
      <c r="E7" s="35"/>
      <c r="F7" s="9">
        <v>3</v>
      </c>
      <c r="G7" s="4">
        <v>0</v>
      </c>
      <c r="H7" s="10">
        <f t="shared" si="0"/>
        <v>3</v>
      </c>
      <c r="I7" s="13" t="s">
        <v>9</v>
      </c>
      <c r="J7" s="16">
        <f>F7/E5</f>
        <v>0.3</v>
      </c>
      <c r="K7" s="47">
        <f>H7/E5</f>
        <v>0.3</v>
      </c>
      <c r="L7" s="50"/>
      <c r="M7" s="51"/>
    </row>
    <row r="8" spans="1:13" x14ac:dyDescent="0.25">
      <c r="A8" s="24">
        <v>2</v>
      </c>
      <c r="B8" s="27">
        <v>30</v>
      </c>
      <c r="C8" s="30">
        <v>0</v>
      </c>
      <c r="D8" s="30">
        <v>0</v>
      </c>
      <c r="E8" s="33">
        <f t="shared" ref="E8" si="1">SUM(B8:D10)</f>
        <v>30</v>
      </c>
      <c r="F8" s="5">
        <v>10</v>
      </c>
      <c r="G8" s="3">
        <v>2</v>
      </c>
      <c r="H8" s="6">
        <f>SUM(F8:G8)</f>
        <v>12</v>
      </c>
      <c r="I8" s="11" t="s">
        <v>7</v>
      </c>
      <c r="J8" s="14">
        <f t="shared" ref="J8" si="2">F8/E8</f>
        <v>0.33333333333333331</v>
      </c>
      <c r="K8" s="45">
        <f t="shared" ref="K8" si="3">H8/E8</f>
        <v>0.4</v>
      </c>
      <c r="L8" s="54">
        <v>16</v>
      </c>
      <c r="M8" s="51">
        <v>5</v>
      </c>
    </row>
    <row r="9" spans="1:13" x14ac:dyDescent="0.25">
      <c r="A9" s="25"/>
      <c r="B9" s="28"/>
      <c r="C9" s="31"/>
      <c r="D9" s="31"/>
      <c r="E9" s="34"/>
      <c r="F9" s="7">
        <v>18</v>
      </c>
      <c r="G9" s="1">
        <v>6</v>
      </c>
      <c r="H9" s="8">
        <f t="shared" ref="H9:H10" si="4">SUM(F9:G9)</f>
        <v>24</v>
      </c>
      <c r="I9" s="12" t="s">
        <v>8</v>
      </c>
      <c r="J9" s="15">
        <f t="shared" ref="J9" si="5">F9/E8</f>
        <v>0.6</v>
      </c>
      <c r="K9" s="46">
        <f t="shared" ref="K9" si="6">H9/E8</f>
        <v>0.8</v>
      </c>
      <c r="L9" s="54"/>
      <c r="M9" s="51">
        <v>6</v>
      </c>
    </row>
    <row r="10" spans="1:13" ht="15.75" thickBot="1" x14ac:dyDescent="0.3">
      <c r="A10" s="26"/>
      <c r="B10" s="29"/>
      <c r="C10" s="32"/>
      <c r="D10" s="32"/>
      <c r="E10" s="35"/>
      <c r="F10" s="9">
        <v>23</v>
      </c>
      <c r="G10" s="4">
        <v>2</v>
      </c>
      <c r="H10" s="10">
        <f t="shared" si="4"/>
        <v>25</v>
      </c>
      <c r="I10" s="13" t="s">
        <v>9</v>
      </c>
      <c r="J10" s="16">
        <f t="shared" ref="J10" si="7">F10/E8</f>
        <v>0.76666666666666672</v>
      </c>
      <c r="K10" s="47">
        <f t="shared" ref="K10" si="8">H10/E8</f>
        <v>0.83333333333333337</v>
      </c>
      <c r="L10" s="54"/>
      <c r="M10" s="51">
        <v>16</v>
      </c>
    </row>
    <row r="11" spans="1:13" x14ac:dyDescent="0.25">
      <c r="A11" s="24">
        <v>3</v>
      </c>
      <c r="B11" s="27">
        <v>42</v>
      </c>
      <c r="C11" s="30">
        <v>0</v>
      </c>
      <c r="D11" s="30">
        <v>0</v>
      </c>
      <c r="E11" s="33">
        <f t="shared" ref="E11" si="9">SUM(B11:D13)</f>
        <v>42</v>
      </c>
      <c r="F11" s="5">
        <v>8</v>
      </c>
      <c r="G11" s="3">
        <v>0</v>
      </c>
      <c r="H11" s="6">
        <f>SUM(F11:G11)</f>
        <v>8</v>
      </c>
      <c r="I11" s="11" t="s">
        <v>7</v>
      </c>
      <c r="J11" s="14">
        <f t="shared" ref="J11" si="10">F11/E11</f>
        <v>0.19047619047619047</v>
      </c>
      <c r="K11" s="45">
        <f t="shared" ref="K11" si="11">H11/E11</f>
        <v>0.19047619047619047</v>
      </c>
      <c r="L11" s="50"/>
      <c r="M11" s="51"/>
    </row>
    <row r="12" spans="1:13" x14ac:dyDescent="0.25">
      <c r="A12" s="25"/>
      <c r="B12" s="28"/>
      <c r="C12" s="31"/>
      <c r="D12" s="31"/>
      <c r="E12" s="34"/>
      <c r="F12" s="7">
        <v>8</v>
      </c>
      <c r="G12" s="1">
        <v>0</v>
      </c>
      <c r="H12" s="8">
        <f t="shared" ref="H12:H13" si="12">SUM(F12:G12)</f>
        <v>8</v>
      </c>
      <c r="I12" s="12" t="s">
        <v>8</v>
      </c>
      <c r="J12" s="15">
        <f t="shared" ref="J12" si="13">F12/E11</f>
        <v>0.19047619047619047</v>
      </c>
      <c r="K12" s="46">
        <f t="shared" ref="K12" si="14">H12/E11</f>
        <v>0.19047619047619047</v>
      </c>
      <c r="L12" s="50"/>
      <c r="M12" s="51"/>
    </row>
    <row r="13" spans="1:13" ht="15.75" thickBot="1" x14ac:dyDescent="0.3">
      <c r="A13" s="26"/>
      <c r="B13" s="29"/>
      <c r="C13" s="32"/>
      <c r="D13" s="32"/>
      <c r="E13" s="35"/>
      <c r="F13" s="9">
        <v>9</v>
      </c>
      <c r="G13" s="4">
        <v>0</v>
      </c>
      <c r="H13" s="10">
        <f t="shared" si="12"/>
        <v>9</v>
      </c>
      <c r="I13" s="13" t="s">
        <v>9</v>
      </c>
      <c r="J13" s="16">
        <f t="shared" ref="J13" si="15">F13/E11</f>
        <v>0.21428571428571427</v>
      </c>
      <c r="K13" s="47">
        <f t="shared" ref="K13" si="16">H13/E11</f>
        <v>0.21428571428571427</v>
      </c>
      <c r="L13" s="50"/>
      <c r="M13" s="51"/>
    </row>
    <row r="14" spans="1:13" x14ac:dyDescent="0.25">
      <c r="A14" s="24">
        <v>4</v>
      </c>
      <c r="B14" s="27">
        <v>36</v>
      </c>
      <c r="C14" s="30">
        <v>0</v>
      </c>
      <c r="D14" s="30">
        <v>0</v>
      </c>
      <c r="E14" s="33">
        <f t="shared" ref="E14" si="17">SUM(B14:D16)</f>
        <v>36</v>
      </c>
      <c r="F14" s="5">
        <v>3</v>
      </c>
      <c r="G14" s="3">
        <v>0</v>
      </c>
      <c r="H14" s="6">
        <f>SUM(F14:G14)</f>
        <v>3</v>
      </c>
      <c r="I14" s="11" t="s">
        <v>7</v>
      </c>
      <c r="J14" s="14">
        <f t="shared" ref="J14" si="18">F14/E14</f>
        <v>8.3333333333333329E-2</v>
      </c>
      <c r="K14" s="45">
        <f t="shared" ref="K14" si="19">H14/E14</f>
        <v>8.3333333333333329E-2</v>
      </c>
      <c r="L14" s="50"/>
      <c r="M14" s="51"/>
    </row>
    <row r="15" spans="1:13" x14ac:dyDescent="0.25">
      <c r="A15" s="25"/>
      <c r="B15" s="28"/>
      <c r="C15" s="31"/>
      <c r="D15" s="31"/>
      <c r="E15" s="34"/>
      <c r="F15" s="7">
        <v>9</v>
      </c>
      <c r="G15" s="1">
        <v>0</v>
      </c>
      <c r="H15" s="8">
        <f t="shared" ref="H15:H16" si="20">SUM(F15:G15)</f>
        <v>9</v>
      </c>
      <c r="I15" s="12" t="s">
        <v>8</v>
      </c>
      <c r="J15" s="15">
        <f t="shared" ref="J15" si="21">F15/E14</f>
        <v>0.25</v>
      </c>
      <c r="K15" s="46">
        <f t="shared" ref="K15" si="22">H15/E14</f>
        <v>0.25</v>
      </c>
      <c r="L15" s="50"/>
      <c r="M15" s="51"/>
    </row>
    <row r="16" spans="1:13" ht="15.75" thickBot="1" x14ac:dyDescent="0.3">
      <c r="A16" s="26"/>
      <c r="B16" s="29"/>
      <c r="C16" s="32"/>
      <c r="D16" s="32"/>
      <c r="E16" s="35"/>
      <c r="F16" s="9">
        <v>3</v>
      </c>
      <c r="G16" s="4">
        <v>0</v>
      </c>
      <c r="H16" s="10">
        <f t="shared" si="20"/>
        <v>3</v>
      </c>
      <c r="I16" s="13" t="s">
        <v>9</v>
      </c>
      <c r="J16" s="16">
        <f t="shared" ref="J16" si="23">F16/E14</f>
        <v>8.3333333333333329E-2</v>
      </c>
      <c r="K16" s="47">
        <f t="shared" ref="K16" si="24">H16/E14</f>
        <v>8.3333333333333329E-2</v>
      </c>
      <c r="L16" s="50"/>
      <c r="M16" s="51"/>
    </row>
    <row r="17" spans="1:13" x14ac:dyDescent="0.25">
      <c r="A17" s="24">
        <v>5</v>
      </c>
      <c r="B17" s="27">
        <v>6</v>
      </c>
      <c r="C17" s="30">
        <v>0</v>
      </c>
      <c r="D17" s="30">
        <v>0</v>
      </c>
      <c r="E17" s="33">
        <f t="shared" ref="E17" si="25">SUM(B17:D19)</f>
        <v>6</v>
      </c>
      <c r="F17" s="5">
        <v>6</v>
      </c>
      <c r="G17" s="3">
        <v>2</v>
      </c>
      <c r="H17" s="6">
        <f>SUM(F17:G17)</f>
        <v>8</v>
      </c>
      <c r="I17" s="11" t="s">
        <v>7</v>
      </c>
      <c r="J17" s="14">
        <f t="shared" ref="J17" si="26">F17/E17</f>
        <v>1</v>
      </c>
      <c r="K17" s="45">
        <f t="shared" ref="K17" si="27">H17/E17</f>
        <v>1.3333333333333333</v>
      </c>
      <c r="L17" s="54"/>
      <c r="M17" s="51"/>
    </row>
    <row r="18" spans="1:13" x14ac:dyDescent="0.25">
      <c r="A18" s="25"/>
      <c r="B18" s="28"/>
      <c r="C18" s="31"/>
      <c r="D18" s="31"/>
      <c r="E18" s="34"/>
      <c r="F18" s="7">
        <v>6</v>
      </c>
      <c r="G18" s="1">
        <v>3</v>
      </c>
      <c r="H18" s="8">
        <f t="shared" ref="H18:H19" si="28">SUM(F18:G18)</f>
        <v>9</v>
      </c>
      <c r="I18" s="12" t="s">
        <v>8</v>
      </c>
      <c r="J18" s="15">
        <f t="shared" ref="J18" si="29">F18/E17</f>
        <v>1</v>
      </c>
      <c r="K18" s="46">
        <f t="shared" ref="K18" si="30">H18/E17</f>
        <v>1.5</v>
      </c>
      <c r="L18" s="54"/>
      <c r="M18" s="51"/>
    </row>
    <row r="19" spans="1:13" ht="15.75" thickBot="1" x14ac:dyDescent="0.3">
      <c r="A19" s="26"/>
      <c r="B19" s="29"/>
      <c r="C19" s="32"/>
      <c r="D19" s="32"/>
      <c r="E19" s="35"/>
      <c r="F19" s="9">
        <v>5</v>
      </c>
      <c r="G19" s="4">
        <v>2</v>
      </c>
      <c r="H19" s="10">
        <f t="shared" si="28"/>
        <v>7</v>
      </c>
      <c r="I19" s="13" t="s">
        <v>9</v>
      </c>
      <c r="J19" s="16">
        <f t="shared" ref="J19" si="31">F19/E17</f>
        <v>0.83333333333333337</v>
      </c>
      <c r="K19" s="47">
        <f t="shared" ref="K19" si="32">H19/E17</f>
        <v>1.1666666666666667</v>
      </c>
      <c r="L19" s="54"/>
      <c r="M19" s="51"/>
    </row>
    <row r="20" spans="1:13" x14ac:dyDescent="0.25">
      <c r="A20" s="24">
        <v>6</v>
      </c>
      <c r="B20" s="27">
        <v>22</v>
      </c>
      <c r="C20" s="30">
        <v>0</v>
      </c>
      <c r="D20" s="30">
        <v>0</v>
      </c>
      <c r="E20" s="33">
        <f t="shared" ref="E20" si="33">SUM(B20:D22)</f>
        <v>22</v>
      </c>
      <c r="F20" s="5">
        <v>12</v>
      </c>
      <c r="G20" s="3">
        <v>0</v>
      </c>
      <c r="H20" s="6">
        <f>SUM(F20:G20)</f>
        <v>12</v>
      </c>
      <c r="I20" s="11" t="s">
        <v>7</v>
      </c>
      <c r="J20" s="14">
        <f t="shared" ref="J20" si="34">F20/E20</f>
        <v>0.54545454545454541</v>
      </c>
      <c r="K20" s="45">
        <f t="shared" ref="K20" si="35">H20/E20</f>
        <v>0.54545454545454541</v>
      </c>
      <c r="L20" s="50"/>
      <c r="M20" s="51"/>
    </row>
    <row r="21" spans="1:13" x14ac:dyDescent="0.25">
      <c r="A21" s="25"/>
      <c r="B21" s="28"/>
      <c r="C21" s="31"/>
      <c r="D21" s="31"/>
      <c r="E21" s="34"/>
      <c r="F21" s="7">
        <v>10</v>
      </c>
      <c r="G21" s="1">
        <v>0</v>
      </c>
      <c r="H21" s="8">
        <f t="shared" ref="H21:H22" si="36">SUM(F21:G21)</f>
        <v>10</v>
      </c>
      <c r="I21" s="12" t="s">
        <v>8</v>
      </c>
      <c r="J21" s="15">
        <f t="shared" ref="J21" si="37">F21/E20</f>
        <v>0.45454545454545453</v>
      </c>
      <c r="K21" s="46">
        <f t="shared" ref="K21" si="38">H21/E20</f>
        <v>0.45454545454545453</v>
      </c>
      <c r="L21" s="50"/>
      <c r="M21" s="51"/>
    </row>
    <row r="22" spans="1:13" ht="15.75" thickBot="1" x14ac:dyDescent="0.3">
      <c r="A22" s="26"/>
      <c r="B22" s="29"/>
      <c r="C22" s="32"/>
      <c r="D22" s="32"/>
      <c r="E22" s="35"/>
      <c r="F22" s="9">
        <v>5</v>
      </c>
      <c r="G22" s="4">
        <v>0</v>
      </c>
      <c r="H22" s="10">
        <f t="shared" si="36"/>
        <v>5</v>
      </c>
      <c r="I22" s="13" t="s">
        <v>9</v>
      </c>
      <c r="J22" s="16">
        <f t="shared" ref="J22" si="39">F22/E20</f>
        <v>0.22727272727272727</v>
      </c>
      <c r="K22" s="47">
        <f t="shared" ref="K22" si="40">H22/E20</f>
        <v>0.22727272727272727</v>
      </c>
      <c r="L22" s="50"/>
      <c r="M22" s="51"/>
    </row>
    <row r="23" spans="1:13" x14ac:dyDescent="0.25">
      <c r="A23" s="24">
        <v>7</v>
      </c>
      <c r="B23" s="27">
        <v>24</v>
      </c>
      <c r="C23" s="30">
        <v>0</v>
      </c>
      <c r="D23" s="30">
        <v>0</v>
      </c>
      <c r="E23" s="33">
        <f t="shared" ref="E23" si="41">SUM(B23:D25)</f>
        <v>24</v>
      </c>
      <c r="F23" s="5">
        <v>5</v>
      </c>
      <c r="G23" s="3">
        <v>0</v>
      </c>
      <c r="H23" s="6">
        <f>SUM(F23:G23)</f>
        <v>5</v>
      </c>
      <c r="I23" s="11" t="s">
        <v>7</v>
      </c>
      <c r="J23" s="14">
        <f t="shared" ref="J23" si="42">F23/E23</f>
        <v>0.20833333333333334</v>
      </c>
      <c r="K23" s="45">
        <f t="shared" ref="K23" si="43">H23/E23</f>
        <v>0.20833333333333334</v>
      </c>
      <c r="L23" s="54">
        <v>12</v>
      </c>
      <c r="M23" s="51">
        <v>2</v>
      </c>
    </row>
    <row r="24" spans="1:13" x14ac:dyDescent="0.25">
      <c r="A24" s="25"/>
      <c r="B24" s="28"/>
      <c r="C24" s="31"/>
      <c r="D24" s="31"/>
      <c r="E24" s="34"/>
      <c r="F24" s="7">
        <v>5</v>
      </c>
      <c r="G24" s="1">
        <v>0</v>
      </c>
      <c r="H24" s="8">
        <f t="shared" ref="H24:H25" si="44">SUM(F24:G24)</f>
        <v>5</v>
      </c>
      <c r="I24" s="12" t="s">
        <v>8</v>
      </c>
      <c r="J24" s="15">
        <f t="shared" ref="J24" si="45">F24/E23</f>
        <v>0.20833333333333334</v>
      </c>
      <c r="K24" s="46">
        <f t="shared" ref="K24" si="46">H24/E23</f>
        <v>0.20833333333333334</v>
      </c>
      <c r="L24" s="54"/>
      <c r="M24" s="51">
        <v>9</v>
      </c>
    </row>
    <row r="25" spans="1:13" ht="15.75" thickBot="1" x14ac:dyDescent="0.3">
      <c r="A25" s="26"/>
      <c r="B25" s="29"/>
      <c r="C25" s="32"/>
      <c r="D25" s="32"/>
      <c r="E25" s="35"/>
      <c r="F25" s="9">
        <v>3</v>
      </c>
      <c r="G25" s="4">
        <v>0</v>
      </c>
      <c r="H25" s="10">
        <f t="shared" si="44"/>
        <v>3</v>
      </c>
      <c r="I25" s="13" t="s">
        <v>9</v>
      </c>
      <c r="J25" s="16">
        <f t="shared" ref="J25" si="47">F25/E23</f>
        <v>0.125</v>
      </c>
      <c r="K25" s="47">
        <f t="shared" ref="K25" si="48">H25/E23</f>
        <v>0.125</v>
      </c>
      <c r="L25" s="70"/>
      <c r="M25" s="58">
        <v>12</v>
      </c>
    </row>
  </sheetData>
  <mergeCells count="45">
    <mergeCell ref="L23:L25"/>
    <mergeCell ref="A20:A22"/>
    <mergeCell ref="B20:B22"/>
    <mergeCell ref="C20:C22"/>
    <mergeCell ref="D20:D22"/>
    <mergeCell ref="E20:E22"/>
    <mergeCell ref="A23:A25"/>
    <mergeCell ref="B23:B25"/>
    <mergeCell ref="C23:C25"/>
    <mergeCell ref="D23:D25"/>
    <mergeCell ref="E23:E25"/>
    <mergeCell ref="L17:L19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E14:E16"/>
    <mergeCell ref="A17:A19"/>
    <mergeCell ref="B17:B19"/>
    <mergeCell ref="C17:C19"/>
    <mergeCell ref="D17:D19"/>
    <mergeCell ref="E17:E19"/>
    <mergeCell ref="L8:L10"/>
    <mergeCell ref="A5:A7"/>
    <mergeCell ref="B5:B7"/>
    <mergeCell ref="C5:C7"/>
    <mergeCell ref="D5:D7"/>
    <mergeCell ref="E5:E7"/>
    <mergeCell ref="K3:K4"/>
    <mergeCell ref="A8:A10"/>
    <mergeCell ref="B8:B10"/>
    <mergeCell ref="C8:C10"/>
    <mergeCell ref="D8:D10"/>
    <mergeCell ref="E8:E10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"/>
  <sheetViews>
    <sheetView topLeftCell="B1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22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43" t="s">
        <v>11</v>
      </c>
      <c r="L3" s="68" t="s">
        <v>12</v>
      </c>
      <c r="M3" s="77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44"/>
      <c r="L4" s="57" t="s">
        <v>28</v>
      </c>
      <c r="M4" s="58" t="s">
        <v>29</v>
      </c>
    </row>
    <row r="5" spans="1:13" x14ac:dyDescent="0.25">
      <c r="A5" s="24">
        <v>1</v>
      </c>
      <c r="B5" s="27">
        <v>20</v>
      </c>
      <c r="C5" s="30">
        <v>0</v>
      </c>
      <c r="D5" s="30">
        <v>0</v>
      </c>
      <c r="E5" s="33">
        <f>SUM(B5:D7)</f>
        <v>20</v>
      </c>
      <c r="F5" s="5">
        <v>0</v>
      </c>
      <c r="G5" s="3">
        <v>1</v>
      </c>
      <c r="H5" s="6">
        <f>SUM(F5:G5)</f>
        <v>1</v>
      </c>
      <c r="I5" s="11" t="s">
        <v>7</v>
      </c>
      <c r="J5" s="14">
        <f>F5/E5</f>
        <v>0</v>
      </c>
      <c r="K5" s="45">
        <f>H5/E5</f>
        <v>0.05</v>
      </c>
      <c r="L5" s="73"/>
      <c r="M5" s="74"/>
    </row>
    <row r="6" spans="1:13" x14ac:dyDescent="0.25">
      <c r="A6" s="25"/>
      <c r="B6" s="28"/>
      <c r="C6" s="31"/>
      <c r="D6" s="31"/>
      <c r="E6" s="34"/>
      <c r="F6" s="7">
        <v>5</v>
      </c>
      <c r="G6" s="1">
        <v>1</v>
      </c>
      <c r="H6" s="8">
        <f t="shared" ref="H6:H7" si="0">SUM(F6:G6)</f>
        <v>6</v>
      </c>
      <c r="I6" s="12" t="s">
        <v>8</v>
      </c>
      <c r="J6" s="15">
        <f>F6/E5</f>
        <v>0.25</v>
      </c>
      <c r="K6" s="46">
        <f>H6/E5</f>
        <v>0.3</v>
      </c>
      <c r="L6" s="52"/>
      <c r="M6" s="53"/>
    </row>
    <row r="7" spans="1:13" ht="15.75" thickBot="1" x14ac:dyDescent="0.3">
      <c r="A7" s="26"/>
      <c r="B7" s="29"/>
      <c r="C7" s="32"/>
      <c r="D7" s="32"/>
      <c r="E7" s="35"/>
      <c r="F7" s="9">
        <v>2</v>
      </c>
      <c r="G7" s="4">
        <v>1</v>
      </c>
      <c r="H7" s="10">
        <f t="shared" si="0"/>
        <v>3</v>
      </c>
      <c r="I7" s="13" t="s">
        <v>9</v>
      </c>
      <c r="J7" s="16">
        <f>F7/E5</f>
        <v>0.1</v>
      </c>
      <c r="K7" s="47">
        <f>H7/E5</f>
        <v>0.15</v>
      </c>
      <c r="L7" s="52"/>
      <c r="M7" s="53"/>
    </row>
    <row r="8" spans="1:13" x14ac:dyDescent="0.25">
      <c r="A8" s="24">
        <v>2</v>
      </c>
      <c r="B8" s="27">
        <v>12</v>
      </c>
      <c r="C8" s="30">
        <v>0</v>
      </c>
      <c r="D8" s="30">
        <v>0</v>
      </c>
      <c r="E8" s="33">
        <f t="shared" ref="E8" si="1">SUM(B8:D10)</f>
        <v>12</v>
      </c>
      <c r="F8" s="5">
        <v>2</v>
      </c>
      <c r="G8" s="3">
        <v>0</v>
      </c>
      <c r="H8" s="6">
        <f>SUM(F8:G8)</f>
        <v>2</v>
      </c>
      <c r="I8" s="11" t="s">
        <v>7</v>
      </c>
      <c r="J8" s="14">
        <f t="shared" ref="J8" si="2">F8/E8</f>
        <v>0.16666666666666666</v>
      </c>
      <c r="K8" s="45">
        <f t="shared" ref="K8" si="3">H8/E8</f>
        <v>0.16666666666666666</v>
      </c>
      <c r="L8" s="72"/>
      <c r="M8" s="53"/>
    </row>
    <row r="9" spans="1:13" x14ac:dyDescent="0.25">
      <c r="A9" s="25"/>
      <c r="B9" s="28"/>
      <c r="C9" s="31"/>
      <c r="D9" s="31"/>
      <c r="E9" s="34"/>
      <c r="F9" s="7">
        <v>4</v>
      </c>
      <c r="G9" s="1">
        <v>0</v>
      </c>
      <c r="H9" s="8">
        <f t="shared" ref="H9:H10" si="4">SUM(F9:G9)</f>
        <v>4</v>
      </c>
      <c r="I9" s="12" t="s">
        <v>8</v>
      </c>
      <c r="J9" s="15">
        <f t="shared" ref="J9" si="5">F9/E8</f>
        <v>0.33333333333333331</v>
      </c>
      <c r="K9" s="46">
        <f t="shared" ref="K9" si="6">H9/E8</f>
        <v>0.33333333333333331</v>
      </c>
      <c r="L9" s="72"/>
      <c r="M9" s="53"/>
    </row>
    <row r="10" spans="1:13" ht="15.75" thickBot="1" x14ac:dyDescent="0.3">
      <c r="A10" s="26"/>
      <c r="B10" s="29"/>
      <c r="C10" s="32"/>
      <c r="D10" s="32"/>
      <c r="E10" s="35"/>
      <c r="F10" s="9">
        <v>0</v>
      </c>
      <c r="G10" s="4">
        <v>0</v>
      </c>
      <c r="H10" s="10">
        <f t="shared" si="4"/>
        <v>0</v>
      </c>
      <c r="I10" s="13" t="s">
        <v>9</v>
      </c>
      <c r="J10" s="16">
        <f t="shared" ref="J10" si="7">F10/E8</f>
        <v>0</v>
      </c>
      <c r="K10" s="47">
        <f t="shared" ref="K10" si="8">H10/E8</f>
        <v>0</v>
      </c>
      <c r="L10" s="72"/>
      <c r="M10" s="53"/>
    </row>
    <row r="11" spans="1:13" x14ac:dyDescent="0.25">
      <c r="A11" s="24">
        <v>3</v>
      </c>
      <c r="B11" s="27">
        <v>16</v>
      </c>
      <c r="C11" s="30">
        <v>0</v>
      </c>
      <c r="D11" s="30">
        <v>0</v>
      </c>
      <c r="E11" s="33">
        <f t="shared" ref="E11" si="9">SUM(B11:D13)</f>
        <v>16</v>
      </c>
      <c r="F11" s="5">
        <v>10</v>
      </c>
      <c r="G11" s="3">
        <v>2</v>
      </c>
      <c r="H11" s="6">
        <f>SUM(F11:G11)</f>
        <v>12</v>
      </c>
      <c r="I11" s="11" t="s">
        <v>7</v>
      </c>
      <c r="J11" s="14">
        <f t="shared" ref="J11" si="10">F11/E11</f>
        <v>0.625</v>
      </c>
      <c r="K11" s="45">
        <f t="shared" ref="K11" si="11">H11/E11</f>
        <v>0.75</v>
      </c>
      <c r="L11" s="52"/>
      <c r="M11" s="53"/>
    </row>
    <row r="12" spans="1:13" x14ac:dyDescent="0.25">
      <c r="A12" s="25"/>
      <c r="B12" s="28"/>
      <c r="C12" s="31"/>
      <c r="D12" s="31"/>
      <c r="E12" s="34"/>
      <c r="F12" s="7">
        <v>7</v>
      </c>
      <c r="G12" s="1">
        <v>4</v>
      </c>
      <c r="H12" s="8">
        <f t="shared" ref="H12:H13" si="12">SUM(F12:G12)</f>
        <v>11</v>
      </c>
      <c r="I12" s="12" t="s">
        <v>8</v>
      </c>
      <c r="J12" s="15">
        <f t="shared" ref="J12" si="13">F12/E11</f>
        <v>0.4375</v>
      </c>
      <c r="K12" s="46">
        <f t="shared" ref="K12" si="14">H12/E11</f>
        <v>0.6875</v>
      </c>
      <c r="L12" s="52"/>
      <c r="M12" s="53"/>
    </row>
    <row r="13" spans="1:13" ht="15.75" thickBot="1" x14ac:dyDescent="0.3">
      <c r="A13" s="26"/>
      <c r="B13" s="29"/>
      <c r="C13" s="32"/>
      <c r="D13" s="32"/>
      <c r="E13" s="35"/>
      <c r="F13" s="9">
        <v>5</v>
      </c>
      <c r="G13" s="4">
        <v>3</v>
      </c>
      <c r="H13" s="10">
        <f t="shared" si="12"/>
        <v>8</v>
      </c>
      <c r="I13" s="13" t="s">
        <v>9</v>
      </c>
      <c r="J13" s="16">
        <f t="shared" ref="J13" si="15">F13/E11</f>
        <v>0.3125</v>
      </c>
      <c r="K13" s="47">
        <f t="shared" ref="K13" si="16">H13/E11</f>
        <v>0.5</v>
      </c>
      <c r="L13" s="52"/>
      <c r="M13" s="53"/>
    </row>
    <row r="14" spans="1:13" x14ac:dyDescent="0.25">
      <c r="A14" s="24">
        <v>4</v>
      </c>
      <c r="B14" s="27">
        <v>10</v>
      </c>
      <c r="C14" s="30">
        <v>0</v>
      </c>
      <c r="D14" s="30">
        <v>0</v>
      </c>
      <c r="E14" s="33">
        <f t="shared" ref="E14" si="17">SUM(B14:D16)</f>
        <v>10</v>
      </c>
      <c r="F14" s="5">
        <v>2</v>
      </c>
      <c r="G14" s="3">
        <v>0</v>
      </c>
      <c r="H14" s="6">
        <f>SUM(F14:G14)</f>
        <v>2</v>
      </c>
      <c r="I14" s="11" t="s">
        <v>7</v>
      </c>
      <c r="J14" s="14">
        <f t="shared" ref="J14" si="18">F14/E14</f>
        <v>0.2</v>
      </c>
      <c r="K14" s="45">
        <f t="shared" ref="K14" si="19">H14/E14</f>
        <v>0.2</v>
      </c>
      <c r="L14" s="52"/>
      <c r="M14" s="53"/>
    </row>
    <row r="15" spans="1:13" x14ac:dyDescent="0.25">
      <c r="A15" s="25"/>
      <c r="B15" s="28"/>
      <c r="C15" s="31"/>
      <c r="D15" s="31"/>
      <c r="E15" s="34"/>
      <c r="F15" s="7">
        <v>3</v>
      </c>
      <c r="G15" s="1">
        <v>0</v>
      </c>
      <c r="H15" s="8">
        <f t="shared" ref="H15:H16" si="20">SUM(F15:G15)</f>
        <v>3</v>
      </c>
      <c r="I15" s="12" t="s">
        <v>8</v>
      </c>
      <c r="J15" s="15">
        <f t="shared" ref="J15" si="21">F15/E14</f>
        <v>0.3</v>
      </c>
      <c r="K15" s="46">
        <f t="shared" ref="K15" si="22">H15/E14</f>
        <v>0.3</v>
      </c>
      <c r="L15" s="52"/>
      <c r="M15" s="53"/>
    </row>
    <row r="16" spans="1:13" ht="15.75" thickBot="1" x14ac:dyDescent="0.3">
      <c r="A16" s="26"/>
      <c r="B16" s="29"/>
      <c r="C16" s="32"/>
      <c r="D16" s="32"/>
      <c r="E16" s="35"/>
      <c r="F16" s="9">
        <v>0</v>
      </c>
      <c r="G16" s="4">
        <v>0</v>
      </c>
      <c r="H16" s="10">
        <f t="shared" si="20"/>
        <v>0</v>
      </c>
      <c r="I16" s="13" t="s">
        <v>9</v>
      </c>
      <c r="J16" s="16">
        <f t="shared" ref="J16" si="23">F16/E14</f>
        <v>0</v>
      </c>
      <c r="K16" s="47">
        <f t="shared" ref="K16" si="24">H16/E14</f>
        <v>0</v>
      </c>
      <c r="L16" s="52"/>
      <c r="M16" s="53"/>
    </row>
    <row r="17" spans="1:13" x14ac:dyDescent="0.25">
      <c r="A17" s="24">
        <v>5</v>
      </c>
      <c r="B17" s="27">
        <v>38</v>
      </c>
      <c r="C17" s="30">
        <v>0</v>
      </c>
      <c r="D17" s="30">
        <v>0</v>
      </c>
      <c r="E17" s="33">
        <f t="shared" ref="E17" si="25">SUM(B17:D19)</f>
        <v>38</v>
      </c>
      <c r="F17" s="5">
        <v>13</v>
      </c>
      <c r="G17" s="3">
        <v>3</v>
      </c>
      <c r="H17" s="6">
        <f>SUM(F17:G17)</f>
        <v>16</v>
      </c>
      <c r="I17" s="11" t="s">
        <v>7</v>
      </c>
      <c r="J17" s="14">
        <f t="shared" ref="J17" si="26">F17/E17</f>
        <v>0.34210526315789475</v>
      </c>
      <c r="K17" s="45">
        <f t="shared" ref="K17" si="27">H17/E17</f>
        <v>0.42105263157894735</v>
      </c>
      <c r="L17" s="72"/>
      <c r="M17" s="53"/>
    </row>
    <row r="18" spans="1:13" x14ac:dyDescent="0.25">
      <c r="A18" s="25"/>
      <c r="B18" s="28"/>
      <c r="C18" s="31"/>
      <c r="D18" s="31"/>
      <c r="E18" s="34"/>
      <c r="F18" s="7">
        <v>11</v>
      </c>
      <c r="G18" s="1">
        <v>4</v>
      </c>
      <c r="H18" s="8">
        <f t="shared" ref="H18:H19" si="28">SUM(F18:G18)</f>
        <v>15</v>
      </c>
      <c r="I18" s="12" t="s">
        <v>8</v>
      </c>
      <c r="J18" s="15">
        <f t="shared" ref="J18" si="29">F18/E17</f>
        <v>0.28947368421052633</v>
      </c>
      <c r="K18" s="46">
        <f t="shared" ref="K18" si="30">H18/E17</f>
        <v>0.39473684210526316</v>
      </c>
      <c r="L18" s="72"/>
      <c r="M18" s="53"/>
    </row>
    <row r="19" spans="1:13" ht="15.75" thickBot="1" x14ac:dyDescent="0.3">
      <c r="A19" s="26"/>
      <c r="B19" s="29"/>
      <c r="C19" s="32"/>
      <c r="D19" s="32"/>
      <c r="E19" s="35"/>
      <c r="F19" s="9">
        <v>7</v>
      </c>
      <c r="G19" s="4">
        <v>0</v>
      </c>
      <c r="H19" s="10">
        <f t="shared" si="28"/>
        <v>7</v>
      </c>
      <c r="I19" s="13" t="s">
        <v>9</v>
      </c>
      <c r="J19" s="16">
        <f t="shared" ref="J19" si="31">F19/E17</f>
        <v>0.18421052631578946</v>
      </c>
      <c r="K19" s="47">
        <f t="shared" ref="K19" si="32">H19/E17</f>
        <v>0.18421052631578946</v>
      </c>
      <c r="L19" s="72"/>
      <c r="M19" s="53"/>
    </row>
    <row r="20" spans="1:13" x14ac:dyDescent="0.25">
      <c r="A20" s="24">
        <v>6</v>
      </c>
      <c r="B20" s="27">
        <v>14</v>
      </c>
      <c r="C20" s="30">
        <v>0</v>
      </c>
      <c r="D20" s="30">
        <v>0</v>
      </c>
      <c r="E20" s="33">
        <f t="shared" ref="E20" si="33">SUM(B20:D22)</f>
        <v>14</v>
      </c>
      <c r="F20" s="5">
        <v>10</v>
      </c>
      <c r="G20" s="3">
        <v>0</v>
      </c>
      <c r="H20" s="6">
        <f>SUM(F20:G20)</f>
        <v>10</v>
      </c>
      <c r="I20" s="11" t="s">
        <v>7</v>
      </c>
      <c r="J20" s="14">
        <f t="shared" ref="J20" si="34">F20/E20</f>
        <v>0.7142857142857143</v>
      </c>
      <c r="K20" s="45">
        <f t="shared" ref="K20" si="35">H20/E20</f>
        <v>0.7142857142857143</v>
      </c>
      <c r="L20" s="52"/>
      <c r="M20" s="53"/>
    </row>
    <row r="21" spans="1:13" x14ac:dyDescent="0.25">
      <c r="A21" s="25"/>
      <c r="B21" s="28"/>
      <c r="C21" s="31"/>
      <c r="D21" s="31"/>
      <c r="E21" s="34"/>
      <c r="F21" s="7">
        <v>3</v>
      </c>
      <c r="G21" s="1">
        <v>0</v>
      </c>
      <c r="H21" s="8">
        <f t="shared" ref="H21:H22" si="36">SUM(F21:G21)</f>
        <v>3</v>
      </c>
      <c r="I21" s="12" t="s">
        <v>8</v>
      </c>
      <c r="J21" s="15">
        <f t="shared" ref="J21" si="37">F21/E20</f>
        <v>0.21428571428571427</v>
      </c>
      <c r="K21" s="46">
        <f t="shared" ref="K21" si="38">H21/E20</f>
        <v>0.21428571428571427</v>
      </c>
      <c r="L21" s="52"/>
      <c r="M21" s="53"/>
    </row>
    <row r="22" spans="1:13" ht="15.75" thickBot="1" x14ac:dyDescent="0.3">
      <c r="A22" s="26"/>
      <c r="B22" s="29"/>
      <c r="C22" s="32"/>
      <c r="D22" s="32"/>
      <c r="E22" s="35"/>
      <c r="F22" s="9">
        <v>3</v>
      </c>
      <c r="G22" s="4">
        <v>1</v>
      </c>
      <c r="H22" s="10">
        <f t="shared" si="36"/>
        <v>4</v>
      </c>
      <c r="I22" s="13" t="s">
        <v>9</v>
      </c>
      <c r="J22" s="16">
        <f t="shared" ref="J22" si="39">F22/E20</f>
        <v>0.21428571428571427</v>
      </c>
      <c r="K22" s="47">
        <f t="shared" ref="K22" si="40">H22/E20</f>
        <v>0.2857142857142857</v>
      </c>
      <c r="L22" s="55"/>
      <c r="M22" s="56"/>
    </row>
  </sheetData>
  <mergeCells count="37">
    <mergeCell ref="A20:A22"/>
    <mergeCell ref="B20:B22"/>
    <mergeCell ref="C20:C22"/>
    <mergeCell ref="D20:D22"/>
    <mergeCell ref="E20:E22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E14:E16"/>
    <mergeCell ref="A17:A19"/>
    <mergeCell ref="B17:B19"/>
    <mergeCell ref="C17:C19"/>
    <mergeCell ref="D17:D19"/>
    <mergeCell ref="E17:E19"/>
    <mergeCell ref="A5:A7"/>
    <mergeCell ref="B5:B7"/>
    <mergeCell ref="C5:C7"/>
    <mergeCell ref="D5:D7"/>
    <mergeCell ref="E5:E7"/>
    <mergeCell ref="K3:K4"/>
    <mergeCell ref="A8:A10"/>
    <mergeCell ref="B8:B10"/>
    <mergeCell ref="C8:C10"/>
    <mergeCell ref="D8:D10"/>
    <mergeCell ref="E8:E10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"/>
  <sheetViews>
    <sheetView topLeftCell="E1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23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43" t="s">
        <v>11</v>
      </c>
      <c r="L3" s="68" t="s">
        <v>12</v>
      </c>
      <c r="M3" s="77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44"/>
      <c r="L4" s="57" t="s">
        <v>28</v>
      </c>
      <c r="M4" s="58" t="s">
        <v>29</v>
      </c>
    </row>
    <row r="5" spans="1:13" x14ac:dyDescent="0.25">
      <c r="A5" s="24">
        <v>1</v>
      </c>
      <c r="B5" s="27">
        <v>30</v>
      </c>
      <c r="C5" s="30">
        <v>0</v>
      </c>
      <c r="D5" s="30">
        <v>0</v>
      </c>
      <c r="E5" s="33">
        <f>SUM(B5:D7)</f>
        <v>30</v>
      </c>
      <c r="F5" s="5">
        <v>4</v>
      </c>
      <c r="G5" s="3">
        <v>2</v>
      </c>
      <c r="H5" s="6">
        <f>SUM(F5:G5)</f>
        <v>6</v>
      </c>
      <c r="I5" s="11" t="s">
        <v>7</v>
      </c>
      <c r="J5" s="14">
        <f>F5/E5</f>
        <v>0.13333333333333333</v>
      </c>
      <c r="K5" s="45">
        <f>H5/E5</f>
        <v>0.2</v>
      </c>
      <c r="L5" s="71">
        <v>8</v>
      </c>
      <c r="M5" s="59">
        <v>4</v>
      </c>
    </row>
    <row r="6" spans="1:13" x14ac:dyDescent="0.25">
      <c r="A6" s="25"/>
      <c r="B6" s="28"/>
      <c r="C6" s="31"/>
      <c r="D6" s="31"/>
      <c r="E6" s="34"/>
      <c r="F6" s="7">
        <v>5</v>
      </c>
      <c r="G6" s="1">
        <v>0</v>
      </c>
      <c r="H6" s="8">
        <f t="shared" ref="H6:H7" si="0">SUM(F6:G6)</f>
        <v>5</v>
      </c>
      <c r="I6" s="12" t="s">
        <v>8</v>
      </c>
      <c r="J6" s="15">
        <f>F6/E5</f>
        <v>0.16666666666666666</v>
      </c>
      <c r="K6" s="46">
        <f>H6/E5</f>
        <v>0.16666666666666666</v>
      </c>
      <c r="L6" s="54"/>
      <c r="M6" s="61">
        <v>4</v>
      </c>
    </row>
    <row r="7" spans="1:13" ht="15.75" thickBot="1" x14ac:dyDescent="0.3">
      <c r="A7" s="26"/>
      <c r="B7" s="29"/>
      <c r="C7" s="32"/>
      <c r="D7" s="32"/>
      <c r="E7" s="35"/>
      <c r="F7" s="9">
        <v>6</v>
      </c>
      <c r="G7" s="4">
        <v>3</v>
      </c>
      <c r="H7" s="10">
        <f t="shared" si="0"/>
        <v>9</v>
      </c>
      <c r="I7" s="13" t="s">
        <v>9</v>
      </c>
      <c r="J7" s="16">
        <f>F7/E5</f>
        <v>0.2</v>
      </c>
      <c r="K7" s="47">
        <f>H7/E5</f>
        <v>0.3</v>
      </c>
      <c r="L7" s="54"/>
      <c r="M7" s="61">
        <v>5</v>
      </c>
    </row>
    <row r="8" spans="1:13" x14ac:dyDescent="0.25">
      <c r="A8" s="24">
        <v>2</v>
      </c>
      <c r="B8" s="27">
        <v>10</v>
      </c>
      <c r="C8" s="30">
        <v>0</v>
      </c>
      <c r="D8" s="30">
        <v>0</v>
      </c>
      <c r="E8" s="33">
        <f t="shared" ref="E8" si="1">SUM(B8:D10)</f>
        <v>10</v>
      </c>
      <c r="F8" s="5">
        <v>5</v>
      </c>
      <c r="G8" s="3">
        <v>2</v>
      </c>
      <c r="H8" s="6">
        <f>SUM(F8:G8)</f>
        <v>7</v>
      </c>
      <c r="I8" s="11" t="s">
        <v>7</v>
      </c>
      <c r="J8" s="14">
        <f t="shared" ref="J8" si="2">F8/E8</f>
        <v>0.5</v>
      </c>
      <c r="K8" s="45">
        <f t="shared" ref="K8" si="3">H8/E8</f>
        <v>0.7</v>
      </c>
      <c r="L8" s="50"/>
      <c r="M8" s="61"/>
    </row>
    <row r="9" spans="1:13" x14ac:dyDescent="0.25">
      <c r="A9" s="25"/>
      <c r="B9" s="28"/>
      <c r="C9" s="31"/>
      <c r="D9" s="31"/>
      <c r="E9" s="34"/>
      <c r="F9" s="7">
        <v>6</v>
      </c>
      <c r="G9" s="1">
        <v>1</v>
      </c>
      <c r="H9" s="8">
        <f t="shared" ref="H9:H10" si="4">SUM(F9:G9)</f>
        <v>7</v>
      </c>
      <c r="I9" s="12" t="s">
        <v>8</v>
      </c>
      <c r="J9" s="15">
        <f t="shared" ref="J9" si="5">F9/E8</f>
        <v>0.6</v>
      </c>
      <c r="K9" s="46">
        <f t="shared" ref="K9" si="6">H9/E8</f>
        <v>0.7</v>
      </c>
      <c r="L9" s="50"/>
      <c r="M9" s="61"/>
    </row>
    <row r="10" spans="1:13" ht="15.75" thickBot="1" x14ac:dyDescent="0.3">
      <c r="A10" s="26"/>
      <c r="B10" s="29"/>
      <c r="C10" s="32"/>
      <c r="D10" s="32"/>
      <c r="E10" s="35"/>
      <c r="F10" s="9">
        <v>7</v>
      </c>
      <c r="G10" s="4">
        <v>0</v>
      </c>
      <c r="H10" s="10">
        <f t="shared" si="4"/>
        <v>7</v>
      </c>
      <c r="I10" s="13" t="s">
        <v>9</v>
      </c>
      <c r="J10" s="16">
        <f t="shared" ref="J10" si="7">F10/E8</f>
        <v>0.7</v>
      </c>
      <c r="K10" s="47">
        <f t="shared" ref="K10" si="8">H10/E8</f>
        <v>0.7</v>
      </c>
      <c r="L10" s="50"/>
      <c r="M10" s="61"/>
    </row>
    <row r="11" spans="1:13" x14ac:dyDescent="0.25">
      <c r="A11" s="24">
        <v>3</v>
      </c>
      <c r="B11" s="27">
        <v>8</v>
      </c>
      <c r="C11" s="30">
        <v>0</v>
      </c>
      <c r="D11" s="30">
        <v>0</v>
      </c>
      <c r="E11" s="33">
        <f t="shared" ref="E11" si="9">SUM(B11:D13)</f>
        <v>8</v>
      </c>
      <c r="F11" s="5">
        <v>1</v>
      </c>
      <c r="G11" s="3">
        <v>1</v>
      </c>
      <c r="H11" s="6">
        <f>SUM(F11:G11)</f>
        <v>2</v>
      </c>
      <c r="I11" s="11" t="s">
        <v>7</v>
      </c>
      <c r="J11" s="14">
        <f t="shared" ref="J11" si="10">F11/E11</f>
        <v>0.125</v>
      </c>
      <c r="K11" s="45">
        <f t="shared" ref="K11" si="11">H11/E11</f>
        <v>0.25</v>
      </c>
      <c r="L11" s="60"/>
      <c r="M11" s="61"/>
    </row>
    <row r="12" spans="1:13" x14ac:dyDescent="0.25">
      <c r="A12" s="25"/>
      <c r="B12" s="28"/>
      <c r="C12" s="31"/>
      <c r="D12" s="31"/>
      <c r="E12" s="34"/>
      <c r="F12" s="7">
        <v>1</v>
      </c>
      <c r="G12" s="1">
        <v>1</v>
      </c>
      <c r="H12" s="8">
        <f t="shared" ref="H12:H13" si="12">SUM(F12:G12)</f>
        <v>2</v>
      </c>
      <c r="I12" s="12" t="s">
        <v>8</v>
      </c>
      <c r="J12" s="15">
        <f t="shared" ref="J12" si="13">F12/E11</f>
        <v>0.125</v>
      </c>
      <c r="K12" s="46">
        <f t="shared" ref="K12" si="14">H12/E11</f>
        <v>0.25</v>
      </c>
      <c r="L12" s="60"/>
      <c r="M12" s="61"/>
    </row>
    <row r="13" spans="1:13" ht="15.75" thickBot="1" x14ac:dyDescent="0.3">
      <c r="A13" s="26"/>
      <c r="B13" s="29"/>
      <c r="C13" s="32"/>
      <c r="D13" s="32"/>
      <c r="E13" s="35"/>
      <c r="F13" s="9">
        <v>2</v>
      </c>
      <c r="G13" s="4">
        <v>0</v>
      </c>
      <c r="H13" s="10">
        <f t="shared" si="12"/>
        <v>2</v>
      </c>
      <c r="I13" s="13" t="s">
        <v>9</v>
      </c>
      <c r="J13" s="16">
        <f t="shared" ref="J13" si="15">F13/E11</f>
        <v>0.25</v>
      </c>
      <c r="K13" s="47">
        <f t="shared" ref="K13" si="16">H13/E11</f>
        <v>0.25</v>
      </c>
      <c r="L13" s="60"/>
      <c r="M13" s="61"/>
    </row>
    <row r="14" spans="1:13" x14ac:dyDescent="0.25">
      <c r="A14" s="24">
        <v>4</v>
      </c>
      <c r="B14" s="27">
        <v>2</v>
      </c>
      <c r="C14" s="30">
        <v>0</v>
      </c>
      <c r="D14" s="30">
        <v>0</v>
      </c>
      <c r="E14" s="33">
        <f t="shared" ref="E14" si="17">SUM(B14:D16)</f>
        <v>2</v>
      </c>
      <c r="F14" s="5">
        <v>1</v>
      </c>
      <c r="G14" s="3">
        <v>1</v>
      </c>
      <c r="H14" s="6">
        <f>SUM(F14:G14)</f>
        <v>2</v>
      </c>
      <c r="I14" s="11" t="s">
        <v>7</v>
      </c>
      <c r="J14" s="14">
        <f t="shared" ref="J14" si="18">F14/E14</f>
        <v>0.5</v>
      </c>
      <c r="K14" s="45">
        <f t="shared" ref="K14" si="19">H14/E14</f>
        <v>1</v>
      </c>
      <c r="L14" s="60"/>
      <c r="M14" s="61"/>
    </row>
    <row r="15" spans="1:13" x14ac:dyDescent="0.25">
      <c r="A15" s="25"/>
      <c r="B15" s="28"/>
      <c r="C15" s="31"/>
      <c r="D15" s="31"/>
      <c r="E15" s="34"/>
      <c r="F15" s="7">
        <v>1</v>
      </c>
      <c r="G15" s="1">
        <v>1</v>
      </c>
      <c r="H15" s="8">
        <f t="shared" ref="H15:H16" si="20">SUM(F15:G15)</f>
        <v>2</v>
      </c>
      <c r="I15" s="12" t="s">
        <v>8</v>
      </c>
      <c r="J15" s="15">
        <f t="shared" ref="J15" si="21">F15/E14</f>
        <v>0.5</v>
      </c>
      <c r="K15" s="46">
        <f t="shared" ref="K15" si="22">H15/E14</f>
        <v>1</v>
      </c>
      <c r="L15" s="60"/>
      <c r="M15" s="61"/>
    </row>
    <row r="16" spans="1:13" ht="15.75" thickBot="1" x14ac:dyDescent="0.3">
      <c r="A16" s="26"/>
      <c r="B16" s="29"/>
      <c r="C16" s="32"/>
      <c r="D16" s="32"/>
      <c r="E16" s="35"/>
      <c r="F16" s="9">
        <v>1</v>
      </c>
      <c r="G16" s="4">
        <v>0</v>
      </c>
      <c r="H16" s="10">
        <f t="shared" si="20"/>
        <v>1</v>
      </c>
      <c r="I16" s="13" t="s">
        <v>9</v>
      </c>
      <c r="J16" s="16">
        <f t="shared" ref="J16" si="23">F16/E14</f>
        <v>0.5</v>
      </c>
      <c r="K16" s="47">
        <f t="shared" ref="K16" si="24">H16/E14</f>
        <v>0.5</v>
      </c>
      <c r="L16" s="60"/>
      <c r="M16" s="61"/>
    </row>
    <row r="17" spans="1:13" x14ac:dyDescent="0.25">
      <c r="A17" s="24">
        <v>5</v>
      </c>
      <c r="B17" s="27">
        <v>22</v>
      </c>
      <c r="C17" s="30">
        <v>0</v>
      </c>
      <c r="D17" s="30">
        <v>0</v>
      </c>
      <c r="E17" s="33">
        <f t="shared" ref="E17" si="25">SUM(B17:D19)</f>
        <v>22</v>
      </c>
      <c r="F17" s="5">
        <v>4</v>
      </c>
      <c r="G17" s="3">
        <v>5</v>
      </c>
      <c r="H17" s="6">
        <f>SUM(F17:G17)</f>
        <v>9</v>
      </c>
      <c r="I17" s="11" t="s">
        <v>7</v>
      </c>
      <c r="J17" s="14">
        <f t="shared" ref="J17" si="26">F17/E17</f>
        <v>0.18181818181818182</v>
      </c>
      <c r="K17" s="45">
        <f t="shared" ref="K17" si="27">H17/E17</f>
        <v>0.40909090909090912</v>
      </c>
      <c r="L17" s="50"/>
      <c r="M17" s="61"/>
    </row>
    <row r="18" spans="1:13" x14ac:dyDescent="0.25">
      <c r="A18" s="25"/>
      <c r="B18" s="28"/>
      <c r="C18" s="31"/>
      <c r="D18" s="31"/>
      <c r="E18" s="34"/>
      <c r="F18" s="7">
        <v>5</v>
      </c>
      <c r="G18" s="1">
        <v>4</v>
      </c>
      <c r="H18" s="8">
        <f t="shared" ref="H18:H19" si="28">SUM(F18:G18)</f>
        <v>9</v>
      </c>
      <c r="I18" s="12" t="s">
        <v>8</v>
      </c>
      <c r="J18" s="15">
        <f t="shared" ref="J18" si="29">F18/E17</f>
        <v>0.22727272727272727</v>
      </c>
      <c r="K18" s="46">
        <f t="shared" ref="K18" si="30">H18/E17</f>
        <v>0.40909090909090912</v>
      </c>
      <c r="L18" s="50"/>
      <c r="M18" s="61"/>
    </row>
    <row r="19" spans="1:13" ht="15.75" thickBot="1" x14ac:dyDescent="0.3">
      <c r="A19" s="26"/>
      <c r="B19" s="29"/>
      <c r="C19" s="32"/>
      <c r="D19" s="32"/>
      <c r="E19" s="35"/>
      <c r="F19" s="9">
        <v>3</v>
      </c>
      <c r="G19" s="4">
        <v>0</v>
      </c>
      <c r="H19" s="10">
        <f t="shared" si="28"/>
        <v>3</v>
      </c>
      <c r="I19" s="13" t="s">
        <v>9</v>
      </c>
      <c r="J19" s="16">
        <f t="shared" ref="J19" si="31">F19/E17</f>
        <v>0.13636363636363635</v>
      </c>
      <c r="K19" s="47">
        <f t="shared" ref="K19" si="32">H19/E17</f>
        <v>0.13636363636363635</v>
      </c>
      <c r="L19" s="50"/>
      <c r="M19" s="61"/>
    </row>
    <row r="20" spans="1:13" x14ac:dyDescent="0.25">
      <c r="A20" s="24">
        <v>6</v>
      </c>
      <c r="B20" s="27">
        <v>10</v>
      </c>
      <c r="C20" s="30">
        <v>0</v>
      </c>
      <c r="D20" s="30">
        <v>0</v>
      </c>
      <c r="E20" s="33">
        <f t="shared" ref="E20" si="33">SUM(B20:D22)</f>
        <v>10</v>
      </c>
      <c r="F20" s="5">
        <v>1</v>
      </c>
      <c r="G20" s="3">
        <v>0</v>
      </c>
      <c r="H20" s="6">
        <f>SUM(F20:G20)</f>
        <v>1</v>
      </c>
      <c r="I20" s="11" t="s">
        <v>7</v>
      </c>
      <c r="J20" s="14">
        <f t="shared" ref="J20" si="34">F20/E20</f>
        <v>0.1</v>
      </c>
      <c r="K20" s="45">
        <f t="shared" ref="K20" si="35">H20/E20</f>
        <v>0.1</v>
      </c>
      <c r="L20" s="60"/>
      <c r="M20" s="61"/>
    </row>
    <row r="21" spans="1:13" x14ac:dyDescent="0.25">
      <c r="A21" s="25"/>
      <c r="B21" s="28"/>
      <c r="C21" s="31"/>
      <c r="D21" s="31"/>
      <c r="E21" s="34"/>
      <c r="F21" s="7">
        <v>1</v>
      </c>
      <c r="G21" s="1">
        <v>0</v>
      </c>
      <c r="H21" s="8">
        <f t="shared" ref="H21:H22" si="36">SUM(F21:G21)</f>
        <v>1</v>
      </c>
      <c r="I21" s="12" t="s">
        <v>8</v>
      </c>
      <c r="J21" s="15">
        <f t="shared" ref="J21" si="37">F21/E20</f>
        <v>0.1</v>
      </c>
      <c r="K21" s="46">
        <f t="shared" ref="K21" si="38">H21/E20</f>
        <v>0.1</v>
      </c>
      <c r="L21" s="60"/>
      <c r="M21" s="61"/>
    </row>
    <row r="22" spans="1:13" ht="15.75" thickBot="1" x14ac:dyDescent="0.3">
      <c r="A22" s="26"/>
      <c r="B22" s="29"/>
      <c r="C22" s="32"/>
      <c r="D22" s="32"/>
      <c r="E22" s="35"/>
      <c r="F22" s="9">
        <v>0</v>
      </c>
      <c r="G22" s="4">
        <v>1</v>
      </c>
      <c r="H22" s="10">
        <f t="shared" si="36"/>
        <v>1</v>
      </c>
      <c r="I22" s="13" t="s">
        <v>9</v>
      </c>
      <c r="J22" s="16">
        <f t="shared" ref="J22" si="39">F22/E20</f>
        <v>0</v>
      </c>
      <c r="K22" s="47">
        <f t="shared" ref="K22" si="40">H22/E20</f>
        <v>0.1</v>
      </c>
      <c r="L22" s="60"/>
      <c r="M22" s="61"/>
    </row>
    <row r="23" spans="1:13" x14ac:dyDescent="0.25">
      <c r="A23" s="24">
        <v>7</v>
      </c>
      <c r="B23" s="27">
        <v>32</v>
      </c>
      <c r="C23" s="30">
        <v>0</v>
      </c>
      <c r="D23" s="30">
        <v>0</v>
      </c>
      <c r="E23" s="33">
        <f t="shared" ref="E23" si="41">SUM(B23:D25)</f>
        <v>32</v>
      </c>
      <c r="F23" s="5">
        <v>3</v>
      </c>
      <c r="G23" s="3">
        <v>3</v>
      </c>
      <c r="H23" s="6">
        <f>SUM(F23:G23)</f>
        <v>6</v>
      </c>
      <c r="I23" s="11" t="s">
        <v>7</v>
      </c>
      <c r="J23" s="14">
        <f t="shared" ref="J23" si="42">F23/E23</f>
        <v>9.375E-2</v>
      </c>
      <c r="K23" s="45">
        <f t="shared" ref="K23" si="43">H23/E23</f>
        <v>0.1875</v>
      </c>
      <c r="L23" s="60"/>
      <c r="M23" s="61"/>
    </row>
    <row r="24" spans="1:13" x14ac:dyDescent="0.25">
      <c r="A24" s="25"/>
      <c r="B24" s="28"/>
      <c r="C24" s="31"/>
      <c r="D24" s="31"/>
      <c r="E24" s="34"/>
      <c r="F24" s="7">
        <v>14</v>
      </c>
      <c r="G24" s="1">
        <v>3</v>
      </c>
      <c r="H24" s="8">
        <f t="shared" ref="H24:H28" si="44">SUM(F24:G24)</f>
        <v>17</v>
      </c>
      <c r="I24" s="12" t="s">
        <v>8</v>
      </c>
      <c r="J24" s="15">
        <f t="shared" ref="J24" si="45">F24/E23</f>
        <v>0.4375</v>
      </c>
      <c r="K24" s="46">
        <f t="shared" ref="K24" si="46">H24/E23</f>
        <v>0.53125</v>
      </c>
      <c r="L24" s="60"/>
      <c r="M24" s="61"/>
    </row>
    <row r="25" spans="1:13" ht="15.75" thickBot="1" x14ac:dyDescent="0.3">
      <c r="A25" s="26"/>
      <c r="B25" s="29"/>
      <c r="C25" s="32"/>
      <c r="D25" s="32"/>
      <c r="E25" s="35"/>
      <c r="F25" s="9">
        <v>2</v>
      </c>
      <c r="G25" s="4">
        <v>0</v>
      </c>
      <c r="H25" s="10">
        <f t="shared" si="44"/>
        <v>2</v>
      </c>
      <c r="I25" s="13" t="s">
        <v>9</v>
      </c>
      <c r="J25" s="16">
        <f t="shared" ref="J25" si="47">F25/E23</f>
        <v>6.25E-2</v>
      </c>
      <c r="K25" s="47">
        <f t="shared" ref="K25" si="48">H25/E23</f>
        <v>6.25E-2</v>
      </c>
      <c r="L25" s="60"/>
      <c r="M25" s="61"/>
    </row>
    <row r="26" spans="1:13" x14ac:dyDescent="0.25">
      <c r="A26" s="24">
        <v>8</v>
      </c>
      <c r="B26" s="27">
        <v>52</v>
      </c>
      <c r="C26" s="30">
        <v>0</v>
      </c>
      <c r="D26" s="30">
        <v>0</v>
      </c>
      <c r="E26" s="33">
        <f t="shared" ref="E26" si="49">SUM(B26:D28)</f>
        <v>52</v>
      </c>
      <c r="F26" s="5">
        <v>9</v>
      </c>
      <c r="G26" s="3">
        <v>5</v>
      </c>
      <c r="H26" s="6">
        <f>SUM(F26:G26)</f>
        <v>14</v>
      </c>
      <c r="I26" s="11" t="s">
        <v>7</v>
      </c>
      <c r="J26" s="14">
        <f t="shared" ref="J26" si="50">F26/E26</f>
        <v>0.17307692307692307</v>
      </c>
      <c r="K26" s="45">
        <f t="shared" ref="K26" si="51">H26/E26</f>
        <v>0.26923076923076922</v>
      </c>
      <c r="L26" s="60"/>
      <c r="M26" s="61"/>
    </row>
    <row r="27" spans="1:13" x14ac:dyDescent="0.25">
      <c r="A27" s="25"/>
      <c r="B27" s="28"/>
      <c r="C27" s="31"/>
      <c r="D27" s="31"/>
      <c r="E27" s="34"/>
      <c r="F27" s="7">
        <v>18</v>
      </c>
      <c r="G27" s="1">
        <v>9</v>
      </c>
      <c r="H27" s="8">
        <f t="shared" si="44"/>
        <v>27</v>
      </c>
      <c r="I27" s="12" t="s">
        <v>8</v>
      </c>
      <c r="J27" s="15">
        <f t="shared" ref="J27" si="52">F27/E26</f>
        <v>0.34615384615384615</v>
      </c>
      <c r="K27" s="46">
        <f t="shared" ref="K27" si="53">H27/E26</f>
        <v>0.51923076923076927</v>
      </c>
      <c r="L27" s="60"/>
      <c r="M27" s="61"/>
    </row>
    <row r="28" spans="1:13" ht="15.75" thickBot="1" x14ac:dyDescent="0.3">
      <c r="A28" s="26"/>
      <c r="B28" s="29"/>
      <c r="C28" s="32"/>
      <c r="D28" s="32"/>
      <c r="E28" s="35"/>
      <c r="F28" s="9">
        <v>6</v>
      </c>
      <c r="G28" s="4">
        <v>3</v>
      </c>
      <c r="H28" s="10">
        <f t="shared" si="44"/>
        <v>9</v>
      </c>
      <c r="I28" s="13" t="s">
        <v>9</v>
      </c>
      <c r="J28" s="16">
        <f t="shared" ref="J28" si="54">F28/E26</f>
        <v>0.11538461538461539</v>
      </c>
      <c r="K28" s="47">
        <f t="shared" ref="K28" si="55">H28/E26</f>
        <v>0.17307692307692307</v>
      </c>
      <c r="L28" s="62"/>
      <c r="M28" s="63"/>
    </row>
  </sheetData>
  <mergeCells count="48">
    <mergeCell ref="A26:A28"/>
    <mergeCell ref="B26:B28"/>
    <mergeCell ref="C26:C28"/>
    <mergeCell ref="D26:D28"/>
    <mergeCell ref="E26:E28"/>
    <mergeCell ref="A11:A13"/>
    <mergeCell ref="B11:B13"/>
    <mergeCell ref="C11:C13"/>
    <mergeCell ref="D11:D13"/>
    <mergeCell ref="A17:A19"/>
    <mergeCell ref="B17:B19"/>
    <mergeCell ref="C17:C19"/>
    <mergeCell ref="D17:D19"/>
    <mergeCell ref="E17:E19"/>
    <mergeCell ref="A20:A22"/>
    <mergeCell ref="B20:B22"/>
    <mergeCell ref="C20:C22"/>
    <mergeCell ref="D20:D22"/>
    <mergeCell ref="E20:E22"/>
    <mergeCell ref="A23:A25"/>
    <mergeCell ref="B23:B25"/>
    <mergeCell ref="C23:C25"/>
    <mergeCell ref="D23:D25"/>
    <mergeCell ref="E23:E25"/>
    <mergeCell ref="E11:E13"/>
    <mergeCell ref="A14:A16"/>
    <mergeCell ref="B14:B16"/>
    <mergeCell ref="C14:C16"/>
    <mergeCell ref="D14:D16"/>
    <mergeCell ref="E14:E16"/>
    <mergeCell ref="A5:A7"/>
    <mergeCell ref="B5:B7"/>
    <mergeCell ref="C5:C7"/>
    <mergeCell ref="D5:D7"/>
    <mergeCell ref="E5:E7"/>
    <mergeCell ref="K3:K4"/>
    <mergeCell ref="A8:A10"/>
    <mergeCell ref="B8:B10"/>
    <mergeCell ref="C8:C10"/>
    <mergeCell ref="D8:D10"/>
    <mergeCell ref="E8:E10"/>
    <mergeCell ref="L5:L7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topLeftCell="F1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24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68" t="s">
        <v>12</v>
      </c>
      <c r="M3" s="77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66" t="s">
        <v>28</v>
      </c>
      <c r="M4" s="67" t="s">
        <v>29</v>
      </c>
    </row>
    <row r="5" spans="1:13" x14ac:dyDescent="0.25">
      <c r="A5" s="24">
        <v>1</v>
      </c>
      <c r="B5" s="27">
        <v>6</v>
      </c>
      <c r="C5" s="30">
        <v>0</v>
      </c>
      <c r="D5" s="30">
        <v>8</v>
      </c>
      <c r="E5" s="33">
        <f>SUM(B5:D7)</f>
        <v>14</v>
      </c>
      <c r="F5" s="5">
        <v>1</v>
      </c>
      <c r="G5" s="3">
        <v>0</v>
      </c>
      <c r="H5" s="6">
        <f>SUM(F5:G5)</f>
        <v>1</v>
      </c>
      <c r="I5" s="11" t="s">
        <v>7</v>
      </c>
      <c r="J5" s="14">
        <f>F5/E5</f>
        <v>7.1428571428571425E-2</v>
      </c>
      <c r="K5" s="45">
        <f>H5/E5</f>
        <v>7.1428571428571425E-2</v>
      </c>
      <c r="L5" s="76"/>
      <c r="M5" s="75"/>
    </row>
    <row r="6" spans="1:13" x14ac:dyDescent="0.25">
      <c r="A6" s="25"/>
      <c r="B6" s="28"/>
      <c r="C6" s="31"/>
      <c r="D6" s="31"/>
      <c r="E6" s="34"/>
      <c r="F6" s="7">
        <v>3</v>
      </c>
      <c r="G6" s="1">
        <v>0</v>
      </c>
      <c r="H6" s="8">
        <f t="shared" ref="H6:H7" si="0">SUM(F6:G6)</f>
        <v>3</v>
      </c>
      <c r="I6" s="12" t="s">
        <v>8</v>
      </c>
      <c r="J6" s="15">
        <f>F6/E5</f>
        <v>0.21428571428571427</v>
      </c>
      <c r="K6" s="46">
        <f>H6/E5</f>
        <v>0.21428571428571427</v>
      </c>
      <c r="L6" s="50"/>
      <c r="M6" s="61"/>
    </row>
    <row r="7" spans="1:13" ht="15.75" thickBot="1" x14ac:dyDescent="0.3">
      <c r="A7" s="26"/>
      <c r="B7" s="29"/>
      <c r="C7" s="32"/>
      <c r="D7" s="32"/>
      <c r="E7" s="35"/>
      <c r="F7" s="9">
        <v>0</v>
      </c>
      <c r="G7" s="4">
        <v>0</v>
      </c>
      <c r="H7" s="10">
        <f t="shared" si="0"/>
        <v>0</v>
      </c>
      <c r="I7" s="13" t="s">
        <v>9</v>
      </c>
      <c r="J7" s="16">
        <f>F7/E5</f>
        <v>0</v>
      </c>
      <c r="K7" s="47">
        <f>H7/E5</f>
        <v>0</v>
      </c>
      <c r="L7" s="50"/>
      <c r="M7" s="61"/>
    </row>
    <row r="8" spans="1:13" x14ac:dyDescent="0.25">
      <c r="A8" s="24">
        <v>2</v>
      </c>
      <c r="B8" s="27">
        <v>0</v>
      </c>
      <c r="C8" s="30">
        <v>0</v>
      </c>
      <c r="D8" s="30">
        <v>0</v>
      </c>
      <c r="E8" s="33">
        <f t="shared" ref="E8" si="1">SUM(B8:D10)</f>
        <v>0</v>
      </c>
      <c r="F8" s="5">
        <v>0</v>
      </c>
      <c r="G8" s="3">
        <v>0</v>
      </c>
      <c r="H8" s="6">
        <f>SUM(F8:G8)</f>
        <v>0</v>
      </c>
      <c r="I8" s="11" t="s">
        <v>7</v>
      </c>
      <c r="J8" s="14" t="e">
        <f t="shared" ref="J8" si="2">F8/E8</f>
        <v>#DIV/0!</v>
      </c>
      <c r="K8" s="45" t="e">
        <f t="shared" ref="K8" si="3">H8/E8</f>
        <v>#DIV/0!</v>
      </c>
      <c r="L8" s="54">
        <v>8</v>
      </c>
      <c r="M8" s="61">
        <v>5</v>
      </c>
    </row>
    <row r="9" spans="1:13" x14ac:dyDescent="0.25">
      <c r="A9" s="25"/>
      <c r="B9" s="28"/>
      <c r="C9" s="31"/>
      <c r="D9" s="31"/>
      <c r="E9" s="34"/>
      <c r="F9" s="7">
        <v>0</v>
      </c>
      <c r="G9" s="1">
        <v>0</v>
      </c>
      <c r="H9" s="8">
        <f t="shared" ref="H9:H10" si="4">SUM(F9:G9)</f>
        <v>0</v>
      </c>
      <c r="I9" s="12" t="s">
        <v>8</v>
      </c>
      <c r="J9" s="15" t="e">
        <f t="shared" ref="J9" si="5">F9/E8</f>
        <v>#DIV/0!</v>
      </c>
      <c r="K9" s="46" t="e">
        <f t="shared" ref="K9" si="6">H9/E8</f>
        <v>#DIV/0!</v>
      </c>
      <c r="L9" s="54"/>
      <c r="M9" s="61">
        <v>2</v>
      </c>
    </row>
    <row r="10" spans="1:13" ht="15.75" thickBot="1" x14ac:dyDescent="0.3">
      <c r="A10" s="26"/>
      <c r="B10" s="29"/>
      <c r="C10" s="32"/>
      <c r="D10" s="32"/>
      <c r="E10" s="35"/>
      <c r="F10" s="9">
        <v>0</v>
      </c>
      <c r="G10" s="4">
        <v>0</v>
      </c>
      <c r="H10" s="10">
        <f t="shared" si="4"/>
        <v>0</v>
      </c>
      <c r="I10" s="13" t="s">
        <v>9</v>
      </c>
      <c r="J10" s="16" t="e">
        <f t="shared" ref="J10" si="7">F10/E8</f>
        <v>#DIV/0!</v>
      </c>
      <c r="K10" s="47" t="e">
        <f t="shared" ref="K10" si="8">H10/E8</f>
        <v>#DIV/0!</v>
      </c>
      <c r="L10" s="54"/>
      <c r="M10" s="61">
        <v>4</v>
      </c>
    </row>
    <row r="11" spans="1:13" x14ac:dyDescent="0.25">
      <c r="A11" s="24">
        <v>3</v>
      </c>
      <c r="B11" s="27">
        <v>12</v>
      </c>
      <c r="C11" s="30">
        <v>0</v>
      </c>
      <c r="D11" s="30">
        <v>0</v>
      </c>
      <c r="E11" s="33">
        <f t="shared" ref="E11" si="9">SUM(B11:D13)</f>
        <v>12</v>
      </c>
      <c r="F11" s="5">
        <v>3</v>
      </c>
      <c r="G11" s="3">
        <v>1</v>
      </c>
      <c r="H11" s="6">
        <f>SUM(F11:G11)</f>
        <v>4</v>
      </c>
      <c r="I11" s="11" t="s">
        <v>7</v>
      </c>
      <c r="J11" s="14">
        <f t="shared" ref="J11" si="10">F11/E11</f>
        <v>0.25</v>
      </c>
      <c r="K11" s="45">
        <f t="shared" ref="K11" si="11">H11/E11</f>
        <v>0.33333333333333331</v>
      </c>
      <c r="L11" s="60"/>
      <c r="M11" s="61"/>
    </row>
    <row r="12" spans="1:13" x14ac:dyDescent="0.25">
      <c r="A12" s="25"/>
      <c r="B12" s="28"/>
      <c r="C12" s="31"/>
      <c r="D12" s="31"/>
      <c r="E12" s="34"/>
      <c r="F12" s="7">
        <v>2</v>
      </c>
      <c r="G12" s="1">
        <v>0</v>
      </c>
      <c r="H12" s="8">
        <f t="shared" ref="H12:H13" si="12">SUM(F12:G12)</f>
        <v>2</v>
      </c>
      <c r="I12" s="12" t="s">
        <v>8</v>
      </c>
      <c r="J12" s="15">
        <f t="shared" ref="J12" si="13">F12/E11</f>
        <v>0.16666666666666666</v>
      </c>
      <c r="K12" s="46">
        <f t="shared" ref="K12" si="14">H12/E11</f>
        <v>0.16666666666666666</v>
      </c>
      <c r="L12" s="60"/>
      <c r="M12" s="61"/>
    </row>
    <row r="13" spans="1:13" ht="15.75" thickBot="1" x14ac:dyDescent="0.3">
      <c r="A13" s="26"/>
      <c r="B13" s="29"/>
      <c r="C13" s="32"/>
      <c r="D13" s="32"/>
      <c r="E13" s="35"/>
      <c r="F13" s="9">
        <v>3</v>
      </c>
      <c r="G13" s="4">
        <v>1</v>
      </c>
      <c r="H13" s="10">
        <f t="shared" si="12"/>
        <v>4</v>
      </c>
      <c r="I13" s="13" t="s">
        <v>9</v>
      </c>
      <c r="J13" s="16">
        <f t="shared" ref="J13" si="15">F13/E11</f>
        <v>0.25</v>
      </c>
      <c r="K13" s="47">
        <f t="shared" ref="K13" si="16">H13/E11</f>
        <v>0.33333333333333331</v>
      </c>
      <c r="L13" s="60"/>
      <c r="M13" s="61"/>
    </row>
    <row r="14" spans="1:13" x14ac:dyDescent="0.25">
      <c r="A14" s="24">
        <v>4</v>
      </c>
      <c r="B14" s="27">
        <v>8</v>
      </c>
      <c r="C14" s="30">
        <v>0</v>
      </c>
      <c r="D14" s="30">
        <v>0</v>
      </c>
      <c r="E14" s="33">
        <f t="shared" ref="E14" si="17">SUM(B14:D16)</f>
        <v>8</v>
      </c>
      <c r="F14" s="5">
        <v>3</v>
      </c>
      <c r="G14" s="3">
        <v>2</v>
      </c>
      <c r="H14" s="6">
        <f>SUM(F14:G14)</f>
        <v>5</v>
      </c>
      <c r="I14" s="11" t="s">
        <v>7</v>
      </c>
      <c r="J14" s="14">
        <f t="shared" ref="J14" si="18">F14/E14</f>
        <v>0.375</v>
      </c>
      <c r="K14" s="45">
        <f t="shared" ref="K14" si="19">H14/E14</f>
        <v>0.625</v>
      </c>
      <c r="L14" s="60"/>
      <c r="M14" s="61"/>
    </row>
    <row r="15" spans="1:13" x14ac:dyDescent="0.25">
      <c r="A15" s="25"/>
      <c r="B15" s="28"/>
      <c r="C15" s="31"/>
      <c r="D15" s="31"/>
      <c r="E15" s="34"/>
      <c r="F15" s="7">
        <v>2</v>
      </c>
      <c r="G15" s="1">
        <v>1</v>
      </c>
      <c r="H15" s="8">
        <f t="shared" ref="H15:H16" si="20">SUM(F15:G15)</f>
        <v>3</v>
      </c>
      <c r="I15" s="12" t="s">
        <v>8</v>
      </c>
      <c r="J15" s="15">
        <f t="shared" ref="J15" si="21">F15/E14</f>
        <v>0.25</v>
      </c>
      <c r="K15" s="46">
        <f t="shared" ref="K15" si="22">H15/E14</f>
        <v>0.375</v>
      </c>
      <c r="L15" s="60"/>
      <c r="M15" s="61"/>
    </row>
    <row r="16" spans="1:13" ht="15.75" thickBot="1" x14ac:dyDescent="0.3">
      <c r="A16" s="26"/>
      <c r="B16" s="29"/>
      <c r="C16" s="32"/>
      <c r="D16" s="32"/>
      <c r="E16" s="35"/>
      <c r="F16" s="9">
        <v>1</v>
      </c>
      <c r="G16" s="4">
        <v>3</v>
      </c>
      <c r="H16" s="10">
        <f t="shared" si="20"/>
        <v>4</v>
      </c>
      <c r="I16" s="13" t="s">
        <v>9</v>
      </c>
      <c r="J16" s="16">
        <f t="shared" ref="J16" si="23">F16/E14</f>
        <v>0.125</v>
      </c>
      <c r="K16" s="47">
        <f t="shared" ref="K16" si="24">H16/E14</f>
        <v>0.5</v>
      </c>
      <c r="L16" s="60"/>
      <c r="M16" s="61"/>
    </row>
    <row r="17" spans="1:13" x14ac:dyDescent="0.25">
      <c r="A17" s="24">
        <v>5</v>
      </c>
      <c r="B17" s="27">
        <v>0</v>
      </c>
      <c r="C17" s="30">
        <v>0</v>
      </c>
      <c r="D17" s="30">
        <v>0</v>
      </c>
      <c r="E17" s="33">
        <f t="shared" ref="E17" si="25">SUM(B17:D19)</f>
        <v>0</v>
      </c>
      <c r="F17" s="5">
        <v>0</v>
      </c>
      <c r="G17" s="3">
        <v>0</v>
      </c>
      <c r="H17" s="6">
        <f>SUM(F17:G17)</f>
        <v>0</v>
      </c>
      <c r="I17" s="11" t="s">
        <v>7</v>
      </c>
      <c r="J17" s="14" t="e">
        <f t="shared" ref="J17" si="26">F17/E17</f>
        <v>#DIV/0!</v>
      </c>
      <c r="K17" s="45" t="e">
        <f t="shared" ref="K17" si="27">H17/E17</f>
        <v>#DIV/0!</v>
      </c>
      <c r="L17" s="54">
        <v>8</v>
      </c>
      <c r="M17" s="61">
        <v>4</v>
      </c>
    </row>
    <row r="18" spans="1:13" x14ac:dyDescent="0.25">
      <c r="A18" s="25"/>
      <c r="B18" s="28"/>
      <c r="C18" s="31"/>
      <c r="D18" s="31"/>
      <c r="E18" s="34"/>
      <c r="F18" s="7">
        <v>0</v>
      </c>
      <c r="G18" s="1">
        <v>0</v>
      </c>
      <c r="H18" s="8">
        <f t="shared" ref="H18:H19" si="28">SUM(F18:G18)</f>
        <v>0</v>
      </c>
      <c r="I18" s="12" t="s">
        <v>8</v>
      </c>
      <c r="J18" s="15" t="e">
        <f t="shared" ref="J18" si="29">F18/E17</f>
        <v>#DIV/0!</v>
      </c>
      <c r="K18" s="46" t="e">
        <f t="shared" ref="K18" si="30">H18/E17</f>
        <v>#DIV/0!</v>
      </c>
      <c r="L18" s="54"/>
      <c r="M18" s="61">
        <v>2</v>
      </c>
    </row>
    <row r="19" spans="1:13" ht="15.75" thickBot="1" x14ac:dyDescent="0.3">
      <c r="A19" s="26"/>
      <c r="B19" s="29"/>
      <c r="C19" s="32"/>
      <c r="D19" s="32"/>
      <c r="E19" s="35"/>
      <c r="F19" s="9">
        <v>0</v>
      </c>
      <c r="G19" s="4">
        <v>0</v>
      </c>
      <c r="H19" s="10">
        <f t="shared" si="28"/>
        <v>0</v>
      </c>
      <c r="I19" s="13" t="s">
        <v>9</v>
      </c>
      <c r="J19" s="16" t="e">
        <f t="shared" ref="J19" si="31">F19/E17</f>
        <v>#DIV/0!</v>
      </c>
      <c r="K19" s="47" t="e">
        <f t="shared" ref="K19" si="32">H19/E17</f>
        <v>#DIV/0!</v>
      </c>
      <c r="L19" s="70"/>
      <c r="M19" s="63">
        <v>1</v>
      </c>
    </row>
  </sheetData>
  <mergeCells count="34">
    <mergeCell ref="L17:L19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E14:E16"/>
    <mergeCell ref="A17:A19"/>
    <mergeCell ref="B17:B19"/>
    <mergeCell ref="C17:C19"/>
    <mergeCell ref="D17:D19"/>
    <mergeCell ref="E17:E19"/>
    <mergeCell ref="L8:L10"/>
    <mergeCell ref="A5:A7"/>
    <mergeCell ref="B5:B7"/>
    <mergeCell ref="C5:C7"/>
    <mergeCell ref="D5:D7"/>
    <mergeCell ref="E5:E7"/>
    <mergeCell ref="K3:K4"/>
    <mergeCell ref="A8:A10"/>
    <mergeCell ref="B8:B10"/>
    <mergeCell ref="C8:C10"/>
    <mergeCell ref="D8:D10"/>
    <mergeCell ref="E8:E10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topLeftCell="H3" workbookViewId="0">
      <selection activeCell="L3" sqref="L3:M4"/>
    </sheetView>
  </sheetViews>
  <sheetFormatPr baseColWidth="10" defaultRowHeight="15" x14ac:dyDescent="0.25"/>
  <cols>
    <col min="6" max="6" width="21.5703125" customWidth="1"/>
    <col min="7" max="7" width="23.7109375" customWidth="1"/>
    <col min="8" max="8" width="15.42578125" customWidth="1"/>
    <col min="10" max="10" width="17.5703125" customWidth="1"/>
    <col min="11" max="11" width="18.7109375" customWidth="1"/>
  </cols>
  <sheetData>
    <row r="1" spans="1:13" x14ac:dyDescent="0.25">
      <c r="A1" s="37" t="s">
        <v>25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68" t="s">
        <v>12</v>
      </c>
      <c r="M3" s="77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66" t="s">
        <v>28</v>
      </c>
      <c r="M4" s="67" t="s">
        <v>29</v>
      </c>
    </row>
    <row r="5" spans="1:13" x14ac:dyDescent="0.25">
      <c r="A5" s="24">
        <v>1</v>
      </c>
      <c r="B5" s="27">
        <v>10</v>
      </c>
      <c r="C5" s="30">
        <v>0</v>
      </c>
      <c r="D5" s="30">
        <v>0</v>
      </c>
      <c r="E5" s="33">
        <f>SUM(B5:D7)</f>
        <v>10</v>
      </c>
      <c r="F5" s="5">
        <v>3</v>
      </c>
      <c r="G5" s="3">
        <v>3</v>
      </c>
      <c r="H5" s="6">
        <f>SUM(F5:G5)</f>
        <v>6</v>
      </c>
      <c r="I5" s="11" t="s">
        <v>7</v>
      </c>
      <c r="J5" s="14">
        <f>F5/E5</f>
        <v>0.3</v>
      </c>
      <c r="K5" s="45">
        <f>H5/E5</f>
        <v>0.6</v>
      </c>
      <c r="L5" s="68">
        <v>28</v>
      </c>
      <c r="M5" s="75">
        <v>13</v>
      </c>
    </row>
    <row r="6" spans="1:13" x14ac:dyDescent="0.25">
      <c r="A6" s="25"/>
      <c r="B6" s="28"/>
      <c r="C6" s="31"/>
      <c r="D6" s="31"/>
      <c r="E6" s="34"/>
      <c r="F6" s="7">
        <v>1</v>
      </c>
      <c r="G6" s="1">
        <v>1</v>
      </c>
      <c r="H6" s="8">
        <f t="shared" ref="H6:H7" si="0">SUM(F6:G6)</f>
        <v>2</v>
      </c>
      <c r="I6" s="12" t="s">
        <v>8</v>
      </c>
      <c r="J6" s="15">
        <f>F6/E5</f>
        <v>0.1</v>
      </c>
      <c r="K6" s="46">
        <f>H6/E5</f>
        <v>0.2</v>
      </c>
      <c r="L6" s="54"/>
      <c r="M6" s="61">
        <v>8</v>
      </c>
    </row>
    <row r="7" spans="1:13" ht="15.75" thickBot="1" x14ac:dyDescent="0.3">
      <c r="A7" s="26"/>
      <c r="B7" s="29"/>
      <c r="C7" s="32"/>
      <c r="D7" s="32"/>
      <c r="E7" s="35"/>
      <c r="F7" s="9">
        <v>2</v>
      </c>
      <c r="G7" s="4">
        <v>0</v>
      </c>
      <c r="H7" s="10">
        <f t="shared" si="0"/>
        <v>2</v>
      </c>
      <c r="I7" s="13" t="s">
        <v>9</v>
      </c>
      <c r="J7" s="16">
        <f>F7/E5</f>
        <v>0.2</v>
      </c>
      <c r="K7" s="47">
        <f>H7/E5</f>
        <v>0.2</v>
      </c>
      <c r="L7" s="54"/>
      <c r="M7" s="61">
        <v>24</v>
      </c>
    </row>
    <row r="8" spans="1:13" x14ac:dyDescent="0.25">
      <c r="A8" s="24">
        <v>2</v>
      </c>
      <c r="B8" s="27">
        <v>10</v>
      </c>
      <c r="C8" s="30">
        <v>0</v>
      </c>
      <c r="D8" s="30">
        <v>0</v>
      </c>
      <c r="E8" s="33">
        <f t="shared" ref="E8" si="1">SUM(B8:D10)</f>
        <v>10</v>
      </c>
      <c r="F8" s="5">
        <v>1</v>
      </c>
      <c r="G8" s="3">
        <v>0</v>
      </c>
      <c r="H8" s="6">
        <f>SUM(F8:G8)</f>
        <v>1</v>
      </c>
      <c r="I8" s="11" t="s">
        <v>7</v>
      </c>
      <c r="J8" s="14">
        <f t="shared" ref="J8" si="2">F8/E8</f>
        <v>0.1</v>
      </c>
      <c r="K8" s="45">
        <f t="shared" ref="K8" si="3">H8/E8</f>
        <v>0.1</v>
      </c>
      <c r="L8" s="50"/>
      <c r="M8" s="61"/>
    </row>
    <row r="9" spans="1:13" x14ac:dyDescent="0.25">
      <c r="A9" s="25"/>
      <c r="B9" s="28"/>
      <c r="C9" s="31"/>
      <c r="D9" s="31"/>
      <c r="E9" s="34"/>
      <c r="F9" s="7">
        <v>3</v>
      </c>
      <c r="G9" s="1">
        <v>0</v>
      </c>
      <c r="H9" s="8">
        <f t="shared" ref="H9:H10" si="4">SUM(F9:G9)</f>
        <v>3</v>
      </c>
      <c r="I9" s="12" t="s">
        <v>8</v>
      </c>
      <c r="J9" s="15">
        <f t="shared" ref="J9" si="5">F9/E8</f>
        <v>0.3</v>
      </c>
      <c r="K9" s="46">
        <f t="shared" ref="K9" si="6">H9/E8</f>
        <v>0.3</v>
      </c>
      <c r="L9" s="50"/>
      <c r="M9" s="61"/>
    </row>
    <row r="10" spans="1:13" ht="15.75" thickBot="1" x14ac:dyDescent="0.3">
      <c r="A10" s="26"/>
      <c r="B10" s="29"/>
      <c r="C10" s="32"/>
      <c r="D10" s="32"/>
      <c r="E10" s="35"/>
      <c r="F10" s="9">
        <v>0</v>
      </c>
      <c r="G10" s="4">
        <v>0</v>
      </c>
      <c r="H10" s="10">
        <f t="shared" si="4"/>
        <v>0</v>
      </c>
      <c r="I10" s="13" t="s">
        <v>9</v>
      </c>
      <c r="J10" s="16">
        <f t="shared" ref="J10" si="7">F10/E8</f>
        <v>0</v>
      </c>
      <c r="K10" s="47">
        <f t="shared" ref="K10" si="8">H10/E8</f>
        <v>0</v>
      </c>
      <c r="L10" s="50"/>
      <c r="M10" s="61"/>
    </row>
    <row r="11" spans="1:13" x14ac:dyDescent="0.25">
      <c r="A11" s="24">
        <v>3</v>
      </c>
      <c r="B11" s="27">
        <v>34</v>
      </c>
      <c r="C11" s="30">
        <v>0</v>
      </c>
      <c r="D11" s="30">
        <v>0</v>
      </c>
      <c r="E11" s="33">
        <f t="shared" ref="E11" si="9">SUM(B11:D13)</f>
        <v>34</v>
      </c>
      <c r="F11" s="5">
        <v>8</v>
      </c>
      <c r="G11" s="3">
        <v>0</v>
      </c>
      <c r="H11" s="6">
        <f>SUM(F11:G11)</f>
        <v>8</v>
      </c>
      <c r="I11" s="11" t="s">
        <v>7</v>
      </c>
      <c r="J11" s="14">
        <f t="shared" ref="J11" si="10">F11/E11</f>
        <v>0.23529411764705882</v>
      </c>
      <c r="K11" s="45">
        <f t="shared" ref="K11" si="11">H11/E11</f>
        <v>0.23529411764705882</v>
      </c>
      <c r="L11" s="60"/>
      <c r="M11" s="61"/>
    </row>
    <row r="12" spans="1:13" x14ac:dyDescent="0.25">
      <c r="A12" s="25"/>
      <c r="B12" s="28"/>
      <c r="C12" s="31"/>
      <c r="D12" s="31"/>
      <c r="E12" s="34"/>
      <c r="F12" s="7">
        <v>5</v>
      </c>
      <c r="G12" s="1">
        <v>0</v>
      </c>
      <c r="H12" s="8">
        <f t="shared" ref="H12:H13" si="12">SUM(F12:G12)</f>
        <v>5</v>
      </c>
      <c r="I12" s="12" t="s">
        <v>8</v>
      </c>
      <c r="J12" s="15">
        <f t="shared" ref="J12" si="13">F12/E11</f>
        <v>0.14705882352941177</v>
      </c>
      <c r="K12" s="46">
        <f t="shared" ref="K12" si="14">H12/E11</f>
        <v>0.14705882352941177</v>
      </c>
      <c r="L12" s="60"/>
      <c r="M12" s="61"/>
    </row>
    <row r="13" spans="1:13" ht="15.75" thickBot="1" x14ac:dyDescent="0.3">
      <c r="A13" s="26"/>
      <c r="B13" s="29"/>
      <c r="C13" s="32"/>
      <c r="D13" s="32"/>
      <c r="E13" s="35"/>
      <c r="F13" s="9">
        <v>3</v>
      </c>
      <c r="G13" s="4">
        <v>0</v>
      </c>
      <c r="H13" s="10">
        <f t="shared" si="12"/>
        <v>3</v>
      </c>
      <c r="I13" s="13" t="s">
        <v>9</v>
      </c>
      <c r="J13" s="16">
        <f t="shared" ref="J13" si="15">F13/E11</f>
        <v>8.8235294117647065E-2</v>
      </c>
      <c r="K13" s="47">
        <f t="shared" ref="K13" si="16">H13/E11</f>
        <v>8.8235294117647065E-2</v>
      </c>
      <c r="L13" s="60"/>
      <c r="M13" s="61"/>
    </row>
    <row r="14" spans="1:13" x14ac:dyDescent="0.25">
      <c r="A14" s="24">
        <v>4</v>
      </c>
      <c r="B14" s="27">
        <v>0</v>
      </c>
      <c r="C14" s="30">
        <v>0</v>
      </c>
      <c r="D14" s="30">
        <v>30</v>
      </c>
      <c r="E14" s="33">
        <f t="shared" ref="E14" si="17">SUM(B14:D16)</f>
        <v>30</v>
      </c>
      <c r="F14" s="5">
        <v>17</v>
      </c>
      <c r="G14" s="3">
        <v>0</v>
      </c>
      <c r="H14" s="6">
        <f>SUM(F14:G14)</f>
        <v>17</v>
      </c>
      <c r="I14" s="11" t="s">
        <v>7</v>
      </c>
      <c r="J14" s="14">
        <f t="shared" ref="J14" si="18">F14/E14</f>
        <v>0.56666666666666665</v>
      </c>
      <c r="K14" s="45">
        <f t="shared" ref="K14" si="19">H14/E14</f>
        <v>0.56666666666666665</v>
      </c>
      <c r="L14" s="60"/>
      <c r="M14" s="61"/>
    </row>
    <row r="15" spans="1:13" x14ac:dyDescent="0.25">
      <c r="A15" s="25"/>
      <c r="B15" s="28"/>
      <c r="C15" s="31"/>
      <c r="D15" s="31"/>
      <c r="E15" s="34"/>
      <c r="F15" s="7">
        <v>13</v>
      </c>
      <c r="G15" s="1">
        <v>0</v>
      </c>
      <c r="H15" s="8">
        <f t="shared" ref="H15:H16" si="20">SUM(F15:G15)</f>
        <v>13</v>
      </c>
      <c r="I15" s="12" t="s">
        <v>8</v>
      </c>
      <c r="J15" s="15">
        <f t="shared" ref="J15" si="21">F15/E14</f>
        <v>0.43333333333333335</v>
      </c>
      <c r="K15" s="46">
        <f t="shared" ref="K15" si="22">H15/E14</f>
        <v>0.43333333333333335</v>
      </c>
      <c r="L15" s="60"/>
      <c r="M15" s="61"/>
    </row>
    <row r="16" spans="1:13" ht="15.75" thickBot="1" x14ac:dyDescent="0.3">
      <c r="A16" s="26"/>
      <c r="B16" s="29"/>
      <c r="C16" s="32"/>
      <c r="D16" s="32"/>
      <c r="E16" s="35"/>
      <c r="F16" s="9">
        <v>28</v>
      </c>
      <c r="G16" s="4">
        <v>0</v>
      </c>
      <c r="H16" s="10">
        <f t="shared" si="20"/>
        <v>28</v>
      </c>
      <c r="I16" s="13" t="s">
        <v>9</v>
      </c>
      <c r="J16" s="16">
        <f t="shared" ref="J16" si="23">F16/E14</f>
        <v>0.93333333333333335</v>
      </c>
      <c r="K16" s="47">
        <f t="shared" ref="K16" si="24">H16/E14</f>
        <v>0.93333333333333335</v>
      </c>
      <c r="L16" s="60"/>
      <c r="M16" s="61"/>
    </row>
    <row r="17" spans="1:13" x14ac:dyDescent="0.25">
      <c r="A17" s="24">
        <v>5</v>
      </c>
      <c r="B17" s="27">
        <v>0</v>
      </c>
      <c r="C17" s="30">
        <v>0</v>
      </c>
      <c r="D17" s="30">
        <v>152</v>
      </c>
      <c r="E17" s="33">
        <f t="shared" ref="E17" si="25">SUM(B17:D19)</f>
        <v>152</v>
      </c>
      <c r="F17" s="5">
        <v>42</v>
      </c>
      <c r="G17" s="3">
        <v>0</v>
      </c>
      <c r="H17" s="6">
        <f>SUM(F17:G17)</f>
        <v>42</v>
      </c>
      <c r="I17" s="11" t="s">
        <v>7</v>
      </c>
      <c r="J17" s="14">
        <f t="shared" ref="J17" si="26">F17/E17</f>
        <v>0.27631578947368424</v>
      </c>
      <c r="K17" s="45">
        <f t="shared" ref="K17" si="27">H17/E17</f>
        <v>0.27631578947368424</v>
      </c>
      <c r="L17" s="50"/>
      <c r="M17" s="61"/>
    </row>
    <row r="18" spans="1:13" x14ac:dyDescent="0.25">
      <c r="A18" s="25"/>
      <c r="B18" s="28"/>
      <c r="C18" s="31"/>
      <c r="D18" s="31"/>
      <c r="E18" s="34"/>
      <c r="F18" s="7">
        <v>57</v>
      </c>
      <c r="G18" s="1">
        <v>0</v>
      </c>
      <c r="H18" s="8">
        <f t="shared" ref="H18:H19" si="28">SUM(F18:G18)</f>
        <v>57</v>
      </c>
      <c r="I18" s="12" t="s">
        <v>8</v>
      </c>
      <c r="J18" s="15">
        <f t="shared" ref="J18" si="29">F18/E17</f>
        <v>0.375</v>
      </c>
      <c r="K18" s="46">
        <f t="shared" ref="K18" si="30">H18/E17</f>
        <v>0.375</v>
      </c>
      <c r="L18" s="50"/>
      <c r="M18" s="61"/>
    </row>
    <row r="19" spans="1:13" ht="15.75" thickBot="1" x14ac:dyDescent="0.3">
      <c r="A19" s="26"/>
      <c r="B19" s="29"/>
      <c r="C19" s="32"/>
      <c r="D19" s="32"/>
      <c r="E19" s="35"/>
      <c r="F19" s="9">
        <v>5</v>
      </c>
      <c r="G19" s="4">
        <v>0</v>
      </c>
      <c r="H19" s="10">
        <f t="shared" si="28"/>
        <v>5</v>
      </c>
      <c r="I19" s="13" t="s">
        <v>9</v>
      </c>
      <c r="J19" s="16">
        <f t="shared" ref="J19" si="31">F19/E17</f>
        <v>3.2894736842105261E-2</v>
      </c>
      <c r="K19" s="47">
        <f t="shared" ref="K19" si="32">H19/E17</f>
        <v>3.2894736842105261E-2</v>
      </c>
      <c r="L19" s="50"/>
      <c r="M19" s="61"/>
    </row>
    <row r="20" spans="1:13" x14ac:dyDescent="0.25">
      <c r="A20" s="24">
        <v>6</v>
      </c>
      <c r="B20" s="27">
        <v>0</v>
      </c>
      <c r="C20" s="30">
        <v>0</v>
      </c>
      <c r="D20" s="30">
        <v>152</v>
      </c>
      <c r="E20" s="33">
        <f t="shared" ref="E20" si="33">SUM(B20:D22)</f>
        <v>152</v>
      </c>
      <c r="F20" s="5">
        <v>27</v>
      </c>
      <c r="G20" s="3">
        <v>0</v>
      </c>
      <c r="H20" s="6">
        <f>SUM(F20:G20)</f>
        <v>27</v>
      </c>
      <c r="I20" s="11" t="s">
        <v>7</v>
      </c>
      <c r="J20" s="14">
        <f t="shared" ref="J20" si="34">F20/E20</f>
        <v>0.17763157894736842</v>
      </c>
      <c r="K20" s="45">
        <f t="shared" ref="K20" si="35">H20/E20</f>
        <v>0.17763157894736842</v>
      </c>
      <c r="L20" s="60"/>
      <c r="M20" s="61"/>
    </row>
    <row r="21" spans="1:13" x14ac:dyDescent="0.25">
      <c r="A21" s="25"/>
      <c r="B21" s="28"/>
      <c r="C21" s="31"/>
      <c r="D21" s="31"/>
      <c r="E21" s="34"/>
      <c r="F21" s="7">
        <v>34</v>
      </c>
      <c r="G21" s="1">
        <v>0</v>
      </c>
      <c r="H21" s="8">
        <f t="shared" ref="H21:H22" si="36">SUM(F21:G21)</f>
        <v>34</v>
      </c>
      <c r="I21" s="12" t="s">
        <v>8</v>
      </c>
      <c r="J21" s="15">
        <f t="shared" ref="J21" si="37">F21/E20</f>
        <v>0.22368421052631579</v>
      </c>
      <c r="K21" s="46">
        <f t="shared" ref="K21" si="38">H21/E20</f>
        <v>0.22368421052631579</v>
      </c>
      <c r="L21" s="60"/>
      <c r="M21" s="61"/>
    </row>
    <row r="22" spans="1:13" ht="15.75" thickBot="1" x14ac:dyDescent="0.3">
      <c r="A22" s="26"/>
      <c r="B22" s="29"/>
      <c r="C22" s="32"/>
      <c r="D22" s="32"/>
      <c r="E22" s="35"/>
      <c r="F22" s="9">
        <v>11</v>
      </c>
      <c r="G22" s="4">
        <v>0</v>
      </c>
      <c r="H22" s="10">
        <f t="shared" si="36"/>
        <v>11</v>
      </c>
      <c r="I22" s="13" t="s">
        <v>9</v>
      </c>
      <c r="J22" s="16">
        <f t="shared" ref="J22" si="39">F22/E20</f>
        <v>7.2368421052631582E-2</v>
      </c>
      <c r="K22" s="47">
        <f t="shared" ref="K22" si="40">H22/E20</f>
        <v>7.2368421052631582E-2</v>
      </c>
      <c r="L22" s="60"/>
      <c r="M22" s="61"/>
    </row>
    <row r="23" spans="1:13" x14ac:dyDescent="0.25">
      <c r="A23" s="24">
        <v>7</v>
      </c>
      <c r="B23" s="27">
        <v>0</v>
      </c>
      <c r="C23" s="30">
        <v>0</v>
      </c>
      <c r="D23" s="30">
        <v>152</v>
      </c>
      <c r="E23" s="33">
        <f t="shared" ref="E23" si="41">SUM(B23:D25)</f>
        <v>152</v>
      </c>
      <c r="F23" s="5">
        <v>25</v>
      </c>
      <c r="G23" s="3">
        <v>0</v>
      </c>
      <c r="H23" s="6">
        <f>SUM(F23:G23)</f>
        <v>25</v>
      </c>
      <c r="I23" s="11" t="s">
        <v>7</v>
      </c>
      <c r="J23" s="14">
        <f t="shared" ref="J23" si="42">F23/E23</f>
        <v>0.16447368421052633</v>
      </c>
      <c r="K23" s="45">
        <f t="shared" ref="K23" si="43">H23/E23</f>
        <v>0.16447368421052633</v>
      </c>
      <c r="L23" s="60"/>
      <c r="M23" s="61"/>
    </row>
    <row r="24" spans="1:13" x14ac:dyDescent="0.25">
      <c r="A24" s="25"/>
      <c r="B24" s="28"/>
      <c r="C24" s="31"/>
      <c r="D24" s="31"/>
      <c r="E24" s="34"/>
      <c r="F24" s="7">
        <v>21</v>
      </c>
      <c r="G24" s="1">
        <v>0</v>
      </c>
      <c r="H24" s="8">
        <f t="shared" ref="H24:H25" si="44">SUM(F24:G24)</f>
        <v>21</v>
      </c>
      <c r="I24" s="12" t="s">
        <v>8</v>
      </c>
      <c r="J24" s="15">
        <f t="shared" ref="J24" si="45">F24/E23</f>
        <v>0.13815789473684212</v>
      </c>
      <c r="K24" s="46">
        <f t="shared" ref="K24" si="46">H24/E23</f>
        <v>0.13815789473684212</v>
      </c>
      <c r="L24" s="60"/>
      <c r="M24" s="61"/>
    </row>
    <row r="25" spans="1:13" ht="15.75" thickBot="1" x14ac:dyDescent="0.3">
      <c r="A25" s="26"/>
      <c r="B25" s="29"/>
      <c r="C25" s="32"/>
      <c r="D25" s="32"/>
      <c r="E25" s="35"/>
      <c r="F25" s="9">
        <v>6</v>
      </c>
      <c r="G25" s="4">
        <v>0</v>
      </c>
      <c r="H25" s="10">
        <f t="shared" si="44"/>
        <v>6</v>
      </c>
      <c r="I25" s="13" t="s">
        <v>9</v>
      </c>
      <c r="J25" s="16">
        <f t="shared" ref="J25" si="47">F25/E23</f>
        <v>3.9473684210526314E-2</v>
      </c>
      <c r="K25" s="47">
        <f t="shared" ref="K25" si="48">H25/E23</f>
        <v>3.9473684210526314E-2</v>
      </c>
      <c r="L25" s="62"/>
      <c r="M25" s="63"/>
    </row>
  </sheetData>
  <mergeCells count="43">
    <mergeCell ref="A23:A25"/>
    <mergeCell ref="B23:B25"/>
    <mergeCell ref="C23:C25"/>
    <mergeCell ref="D23:D25"/>
    <mergeCell ref="E23:E25"/>
    <mergeCell ref="A20:A22"/>
    <mergeCell ref="B20:B22"/>
    <mergeCell ref="C20:C22"/>
    <mergeCell ref="D20:D22"/>
    <mergeCell ref="E20:E22"/>
    <mergeCell ref="A11:A13"/>
    <mergeCell ref="B11:B13"/>
    <mergeCell ref="C11:C13"/>
    <mergeCell ref="D11:D13"/>
    <mergeCell ref="E11:E13"/>
    <mergeCell ref="A14:A16"/>
    <mergeCell ref="B14:B16"/>
    <mergeCell ref="C14:C16"/>
    <mergeCell ref="D14:D16"/>
    <mergeCell ref="A17:A19"/>
    <mergeCell ref="B17:B19"/>
    <mergeCell ref="C17:C19"/>
    <mergeCell ref="D17:D19"/>
    <mergeCell ref="E17:E19"/>
    <mergeCell ref="E14:E16"/>
    <mergeCell ref="A8:A10"/>
    <mergeCell ref="B8:B10"/>
    <mergeCell ref="C8:C10"/>
    <mergeCell ref="D8:D10"/>
    <mergeCell ref="E8:E10"/>
    <mergeCell ref="A5:A7"/>
    <mergeCell ref="B5:B7"/>
    <mergeCell ref="C5:C7"/>
    <mergeCell ref="D5:D7"/>
    <mergeCell ref="E5:E7"/>
    <mergeCell ref="K3:K4"/>
    <mergeCell ref="L5:L7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"/>
  <sheetViews>
    <sheetView workbookViewId="0">
      <selection activeCell="K19" sqref="K19"/>
    </sheetView>
  </sheetViews>
  <sheetFormatPr baseColWidth="10" defaultRowHeight="15" x14ac:dyDescent="0.25"/>
  <cols>
    <col min="6" max="6" width="19.7109375" bestFit="1" customWidth="1"/>
    <col min="7" max="7" width="23.7109375" bestFit="1" customWidth="1"/>
    <col min="8" max="8" width="15.28515625" bestFit="1" customWidth="1"/>
    <col min="10" max="10" width="16.85546875" bestFit="1" customWidth="1"/>
    <col min="11" max="11" width="17.85546875" bestFit="1" customWidth="1"/>
  </cols>
  <sheetData>
    <row r="1" spans="1:13" x14ac:dyDescent="0.25">
      <c r="A1" s="37" t="s">
        <v>26</v>
      </c>
      <c r="B1" s="37"/>
    </row>
    <row r="2" spans="1:13" ht="15.75" thickBot="1" x14ac:dyDescent="0.3"/>
    <row r="3" spans="1:13" ht="15.75" thickBot="1" x14ac:dyDescent="0.3">
      <c r="A3" s="2"/>
      <c r="B3" s="21" t="s">
        <v>0</v>
      </c>
      <c r="C3" s="22"/>
      <c r="D3" s="22"/>
      <c r="E3" s="23"/>
      <c r="F3" s="21" t="s">
        <v>6</v>
      </c>
      <c r="G3" s="22"/>
      <c r="H3" s="23"/>
      <c r="I3" s="38" t="s">
        <v>13</v>
      </c>
      <c r="J3" s="38" t="s">
        <v>10</v>
      </c>
      <c r="K3" s="38" t="s">
        <v>11</v>
      </c>
      <c r="L3" s="68" t="s">
        <v>12</v>
      </c>
      <c r="M3" s="77"/>
    </row>
    <row r="4" spans="1:13" ht="15.75" thickBot="1" x14ac:dyDescent="0.3">
      <c r="A4" s="17" t="s">
        <v>1</v>
      </c>
      <c r="B4" s="18" t="s">
        <v>14</v>
      </c>
      <c r="C4" s="19" t="s">
        <v>15</v>
      </c>
      <c r="D4" s="19" t="s">
        <v>16</v>
      </c>
      <c r="E4" s="20" t="s">
        <v>2</v>
      </c>
      <c r="F4" s="18" t="s">
        <v>3</v>
      </c>
      <c r="G4" s="19" t="s">
        <v>4</v>
      </c>
      <c r="H4" s="20" t="s">
        <v>5</v>
      </c>
      <c r="I4" s="39"/>
      <c r="J4" s="39"/>
      <c r="K4" s="39"/>
      <c r="L4" s="66" t="s">
        <v>28</v>
      </c>
      <c r="M4" s="67" t="s">
        <v>29</v>
      </c>
    </row>
    <row r="5" spans="1:13" x14ac:dyDescent="0.25">
      <c r="A5" s="24">
        <v>1</v>
      </c>
      <c r="B5" s="27">
        <v>8</v>
      </c>
      <c r="C5" s="30">
        <v>0</v>
      </c>
      <c r="D5" s="30">
        <v>0</v>
      </c>
      <c r="E5" s="33">
        <f>SUM(B5:D7)</f>
        <v>8</v>
      </c>
      <c r="F5" s="5">
        <v>1</v>
      </c>
      <c r="G5" s="3">
        <v>0</v>
      </c>
      <c r="H5" s="6">
        <f>SUM(F5:G5)</f>
        <v>1</v>
      </c>
      <c r="I5" s="11" t="s">
        <v>7</v>
      </c>
      <c r="J5" s="14">
        <f>F5/E5</f>
        <v>0.125</v>
      </c>
      <c r="K5" s="45">
        <f>H5/E5</f>
        <v>0.125</v>
      </c>
      <c r="L5" s="78"/>
      <c r="M5" s="74"/>
    </row>
    <row r="6" spans="1:13" x14ac:dyDescent="0.25">
      <c r="A6" s="25"/>
      <c r="B6" s="28"/>
      <c r="C6" s="31"/>
      <c r="D6" s="31"/>
      <c r="E6" s="34"/>
      <c r="F6" s="7">
        <v>2</v>
      </c>
      <c r="G6" s="1">
        <v>0</v>
      </c>
      <c r="H6" s="8">
        <f t="shared" ref="H6:H7" si="0">SUM(F6:G6)</f>
        <v>2</v>
      </c>
      <c r="I6" s="12" t="s">
        <v>8</v>
      </c>
      <c r="J6" s="15">
        <f>F6/E5</f>
        <v>0.25</v>
      </c>
      <c r="K6" s="46">
        <f>H6/E5</f>
        <v>0.25</v>
      </c>
      <c r="L6" s="72"/>
      <c r="M6" s="53"/>
    </row>
    <row r="7" spans="1:13" ht="15.75" thickBot="1" x14ac:dyDescent="0.3">
      <c r="A7" s="26"/>
      <c r="B7" s="29"/>
      <c r="C7" s="32"/>
      <c r="D7" s="32"/>
      <c r="E7" s="35"/>
      <c r="F7" s="9">
        <v>0</v>
      </c>
      <c r="G7" s="4">
        <v>0</v>
      </c>
      <c r="H7" s="10">
        <f t="shared" si="0"/>
        <v>0</v>
      </c>
      <c r="I7" s="13" t="s">
        <v>9</v>
      </c>
      <c r="J7" s="16">
        <f>F7/E5</f>
        <v>0</v>
      </c>
      <c r="K7" s="47">
        <f>H7/E5</f>
        <v>0</v>
      </c>
      <c r="L7" s="72"/>
      <c r="M7" s="53"/>
    </row>
    <row r="8" spans="1:13" x14ac:dyDescent="0.25">
      <c r="A8" s="24">
        <v>2</v>
      </c>
      <c r="B8" s="27">
        <v>4</v>
      </c>
      <c r="C8" s="30">
        <v>0</v>
      </c>
      <c r="D8" s="30">
        <v>0</v>
      </c>
      <c r="E8" s="33">
        <f t="shared" ref="E8" si="1">SUM(B8:D10)</f>
        <v>4</v>
      </c>
      <c r="F8" s="5">
        <v>1</v>
      </c>
      <c r="G8" s="3">
        <v>1</v>
      </c>
      <c r="H8" s="6">
        <f>SUM(F8:G8)</f>
        <v>2</v>
      </c>
      <c r="I8" s="11" t="s">
        <v>7</v>
      </c>
      <c r="J8" s="14">
        <f t="shared" ref="J8" si="2">F8/E8</f>
        <v>0.25</v>
      </c>
      <c r="K8" s="45">
        <f t="shared" ref="K8" si="3">H8/E8</f>
        <v>0.5</v>
      </c>
      <c r="L8" s="72"/>
      <c r="M8" s="53"/>
    </row>
    <row r="9" spans="1:13" x14ac:dyDescent="0.25">
      <c r="A9" s="25"/>
      <c r="B9" s="28"/>
      <c r="C9" s="31"/>
      <c r="D9" s="31"/>
      <c r="E9" s="34"/>
      <c r="F9" s="7">
        <v>0</v>
      </c>
      <c r="G9" s="1">
        <v>0</v>
      </c>
      <c r="H9" s="8">
        <f t="shared" ref="H9:H10" si="4">SUM(F9:G9)</f>
        <v>0</v>
      </c>
      <c r="I9" s="12" t="s">
        <v>8</v>
      </c>
      <c r="J9" s="15">
        <f t="shared" ref="J9" si="5">F9/E8</f>
        <v>0</v>
      </c>
      <c r="K9" s="46">
        <f t="shared" ref="K9" si="6">H9/E8</f>
        <v>0</v>
      </c>
      <c r="L9" s="72"/>
      <c r="M9" s="53"/>
    </row>
    <row r="10" spans="1:13" ht="15.75" thickBot="1" x14ac:dyDescent="0.3">
      <c r="A10" s="26"/>
      <c r="B10" s="29"/>
      <c r="C10" s="32"/>
      <c r="D10" s="32"/>
      <c r="E10" s="35"/>
      <c r="F10" s="9">
        <v>0</v>
      </c>
      <c r="G10" s="4">
        <v>0</v>
      </c>
      <c r="H10" s="10">
        <f t="shared" si="4"/>
        <v>0</v>
      </c>
      <c r="I10" s="13" t="s">
        <v>9</v>
      </c>
      <c r="J10" s="16">
        <f t="shared" ref="J10" si="7">F10/E8</f>
        <v>0</v>
      </c>
      <c r="K10" s="47">
        <f t="shared" ref="K10" si="8">H10/E8</f>
        <v>0</v>
      </c>
      <c r="L10" s="72"/>
      <c r="M10" s="53"/>
    </row>
    <row r="11" spans="1:13" x14ac:dyDescent="0.25">
      <c r="A11" s="24">
        <v>3</v>
      </c>
      <c r="B11" s="27">
        <v>24</v>
      </c>
      <c r="C11" s="30">
        <v>0</v>
      </c>
      <c r="D11" s="30">
        <v>0</v>
      </c>
      <c r="E11" s="33">
        <f t="shared" ref="E11" si="9">SUM(B11:D13)</f>
        <v>24</v>
      </c>
      <c r="F11" s="5">
        <v>3</v>
      </c>
      <c r="G11" s="3">
        <v>0</v>
      </c>
      <c r="H11" s="6">
        <f>SUM(F11:G11)</f>
        <v>3</v>
      </c>
      <c r="I11" s="11" t="s">
        <v>7</v>
      </c>
      <c r="J11" s="14">
        <f t="shared" ref="J11" si="10">F11/E11</f>
        <v>0.125</v>
      </c>
      <c r="K11" s="45">
        <f t="shared" ref="K11" si="11">H11/E11</f>
        <v>0.125</v>
      </c>
      <c r="L11" s="52"/>
      <c r="M11" s="53"/>
    </row>
    <row r="12" spans="1:13" x14ac:dyDescent="0.25">
      <c r="A12" s="25"/>
      <c r="B12" s="28"/>
      <c r="C12" s="31"/>
      <c r="D12" s="31"/>
      <c r="E12" s="34"/>
      <c r="F12" s="7">
        <v>5</v>
      </c>
      <c r="G12" s="1">
        <v>0</v>
      </c>
      <c r="H12" s="8">
        <f t="shared" ref="H12:H13" si="12">SUM(F12:G12)</f>
        <v>5</v>
      </c>
      <c r="I12" s="12" t="s">
        <v>8</v>
      </c>
      <c r="J12" s="15">
        <f t="shared" ref="J12" si="13">F12/E11</f>
        <v>0.20833333333333334</v>
      </c>
      <c r="K12" s="46">
        <f t="shared" ref="K12" si="14">H12/E11</f>
        <v>0.20833333333333334</v>
      </c>
      <c r="L12" s="52"/>
      <c r="M12" s="53"/>
    </row>
    <row r="13" spans="1:13" ht="15.75" thickBot="1" x14ac:dyDescent="0.3">
      <c r="A13" s="26"/>
      <c r="B13" s="29"/>
      <c r="C13" s="32"/>
      <c r="D13" s="32"/>
      <c r="E13" s="35"/>
      <c r="F13" s="9">
        <v>0</v>
      </c>
      <c r="G13" s="4">
        <v>0</v>
      </c>
      <c r="H13" s="10">
        <f t="shared" si="12"/>
        <v>0</v>
      </c>
      <c r="I13" s="13" t="s">
        <v>9</v>
      </c>
      <c r="J13" s="16">
        <f t="shared" ref="J13" si="15">F13/E11</f>
        <v>0</v>
      </c>
      <c r="K13" s="47">
        <f t="shared" ref="K13" si="16">H13/E11</f>
        <v>0</v>
      </c>
      <c r="L13" s="55"/>
      <c r="M13" s="56"/>
    </row>
    <row r="14" spans="1:13" ht="15.75" thickBot="1" x14ac:dyDescent="0.3"/>
    <row r="15" spans="1:13" ht="15.75" thickBot="1" x14ac:dyDescent="0.3">
      <c r="F15" s="41" t="s">
        <v>27</v>
      </c>
      <c r="G15" s="42"/>
    </row>
  </sheetData>
  <mergeCells count="23">
    <mergeCell ref="F15:G15"/>
    <mergeCell ref="A8:A10"/>
    <mergeCell ref="B8:B10"/>
    <mergeCell ref="C8:C10"/>
    <mergeCell ref="D8:D10"/>
    <mergeCell ref="E8:E10"/>
    <mergeCell ref="A11:A13"/>
    <mergeCell ref="B11:B13"/>
    <mergeCell ref="C11:C13"/>
    <mergeCell ref="D11:D13"/>
    <mergeCell ref="E11:E13"/>
    <mergeCell ref="A5:A7"/>
    <mergeCell ref="B5:B7"/>
    <mergeCell ref="C5:C7"/>
    <mergeCell ref="D5:D7"/>
    <mergeCell ref="E5:E7"/>
    <mergeCell ref="K3:K4"/>
    <mergeCell ref="L3:M3"/>
    <mergeCell ref="A1:B1"/>
    <mergeCell ref="B3:E3"/>
    <mergeCell ref="F3:H3"/>
    <mergeCell ref="I3:I4"/>
    <mergeCell ref="J3:J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Secteur Place de l'Europe</vt:lpstr>
      <vt:lpstr>Secteur de la Gare</vt:lpstr>
      <vt:lpstr>Secteur Millénaire</vt:lpstr>
      <vt:lpstr>Secteur Boutonnet</vt:lpstr>
      <vt:lpstr>Secteur Louis Blanc</vt:lpstr>
      <vt:lpstr>Secteur Comédie</vt:lpstr>
      <vt:lpstr>Secteur GambettaArceaux</vt:lpstr>
      <vt:lpstr>Secteur Beaux Arts</vt:lpstr>
      <vt:lpstr>Secteur Fac</vt:lpstr>
      <vt:lpstr>Secteur Castelnau Centre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Mourad CHERFI</dc:creator>
  <cp:lastModifiedBy>Mourad CHERFI</cp:lastModifiedBy>
  <dcterms:created xsi:type="dcterms:W3CDTF">2018-04-16T16:43:44Z</dcterms:created>
  <dcterms:modified xsi:type="dcterms:W3CDTF">2018-04-20T14:03:25Z</dcterms:modified>
</cp:coreProperties>
</file>