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EB88293-C526-4CC6-9E37-B41BA6F7F54F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Associations 2025" sheetId="3" r:id="rId1"/>
    <sheet name="Associations 2026" sheetId="4" r:id="rId2"/>
  </sheets>
  <definedNames>
    <definedName name="_xlnm.Print_Titles" localSheetId="0">'Associations 2025'!$1:$2</definedName>
    <definedName name="_xlnm.Print_Area" localSheetId="0">'Associations 2025'!$A$1:$E$52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4" l="1"/>
  <c r="I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C49" i="4"/>
  <c r="B49" i="4"/>
  <c r="D48" i="4"/>
  <c r="D47" i="4"/>
  <c r="D46" i="4"/>
  <c r="D45" i="4"/>
  <c r="D44" i="4"/>
  <c r="D43" i="4"/>
  <c r="D42" i="4"/>
  <c r="D41" i="4"/>
  <c r="D40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2" i="4"/>
  <c r="D11" i="4"/>
  <c r="D10" i="4"/>
  <c r="D9" i="4"/>
  <c r="D7" i="4"/>
  <c r="D6" i="4"/>
  <c r="D5" i="4"/>
  <c r="D4" i="4"/>
  <c r="D3" i="4"/>
  <c r="K24" i="4" l="1"/>
  <c r="D49" i="4"/>
  <c r="D51" i="4" s="1"/>
  <c r="I24" i="3" l="1"/>
  <c r="H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C47" i="3"/>
  <c r="B47" i="3"/>
  <c r="D45" i="3"/>
  <c r="D44" i="3"/>
  <c r="D43" i="3"/>
  <c r="D42" i="3"/>
  <c r="D41" i="3"/>
  <c r="D40" i="3"/>
  <c r="D39" i="3"/>
  <c r="D38" i="3"/>
  <c r="D37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J24" i="3" l="1"/>
  <c r="D36" i="3"/>
  <c r="D46" i="3"/>
  <c r="D47" i="3" l="1"/>
  <c r="D49" i="3" s="1"/>
</calcChain>
</file>

<file path=xl/sharedStrings.xml><?xml version="1.0" encoding="utf-8"?>
<sst xmlns="http://schemas.openxmlformats.org/spreadsheetml/2006/main" count="157" uniqueCount="88">
  <si>
    <t>Montant Fonctionnement accordé</t>
  </si>
  <si>
    <t>Montant Projet accordé</t>
  </si>
  <si>
    <t>Montant sportives</t>
  </si>
  <si>
    <t>Total global</t>
  </si>
  <si>
    <t>Montant TOTAL accordé 2025</t>
  </si>
  <si>
    <t xml:space="preserve">Arts et Amitiés 2023                                                                  </t>
  </si>
  <si>
    <t xml:space="preserve">ACPG CATM de l'Hérault                                                                                                           </t>
  </si>
  <si>
    <t xml:space="preserve">Apervie (collecte de sang)                                                                                                           </t>
  </si>
  <si>
    <t xml:space="preserve">Bridge Pérolien                                                                                                                        </t>
  </si>
  <si>
    <t xml:space="preserve">Danse en Tiags                                                                                                         </t>
  </si>
  <si>
    <t xml:space="preserve">Les Sylvaniers (animation de potager pédagogique)                                            </t>
  </si>
  <si>
    <t xml:space="preserve">Société Chasse de Pérols                                                                                                                                    </t>
  </si>
  <si>
    <t xml:space="preserve">Espace Renaissance (Montpellier)                                           </t>
  </si>
  <si>
    <t xml:space="preserve">Association Sapeurs Pompiers de Palavas les Flots                                 </t>
  </si>
  <si>
    <t xml:space="preserve">Association REPAIR CAFÉ Montpellier                              </t>
  </si>
  <si>
    <t xml:space="preserve">Mémoire Languedocienne 44 (Mauguio) commémorations + 11 novembre </t>
  </si>
  <si>
    <t>Les Restos du cœur</t>
  </si>
  <si>
    <t>FUSION GROUPE MUSICAL</t>
  </si>
  <si>
    <t xml:space="preserve">APIC ( Parents d'élèves du collège)                                                                                  </t>
  </si>
  <si>
    <t xml:space="preserve">APE Pérols (Parents d'élèves Ecole Font Martin) </t>
  </si>
  <si>
    <t xml:space="preserve">APE La Camarguette (parents d'élèves maternelle école Juliette FIGON)                                                 </t>
  </si>
  <si>
    <t xml:space="preserve">ASSOCIATIONS EXTERIEURES  </t>
  </si>
  <si>
    <t xml:space="preserve">Club informatique Péroliens      
                                                  </t>
  </si>
  <si>
    <t xml:space="preserve">Aïkido Club Pérols                                            </t>
  </si>
  <si>
    <t xml:space="preserve">Centre de Qi Gong la Fleur d'Or                                                                                                                        </t>
  </si>
  <si>
    <t xml:space="preserve">Ecole Pérolienne d'escalade                                                                                                                            </t>
  </si>
  <si>
    <t xml:space="preserve">Ecole de Karaté de Pérols)                                                                                                                  </t>
  </si>
  <si>
    <t xml:space="preserve">Pérols BASKET                                                                                                                                 </t>
  </si>
  <si>
    <t xml:space="preserve">Pérols PETANQUE                                                                                                                                 </t>
  </si>
  <si>
    <t xml:space="preserve">Tennis Club de Pérols                                                                                                   </t>
  </si>
  <si>
    <t xml:space="preserve">Théâtre Roulotte et Bergamote                                                                                                                          </t>
  </si>
  <si>
    <t>Association "Une Lueur d'Espoir pour Louane" Syndrome de RETT</t>
  </si>
  <si>
    <t xml:space="preserve">Alan Jone's (Groupe de Musique)                                                                                                                                 </t>
  </si>
  <si>
    <t xml:space="preserve">Atelier d'Ecriture Graine de plume                                                                                                                                          </t>
  </si>
  <si>
    <t xml:space="preserve">Danzarte                                                                                                                 </t>
  </si>
  <si>
    <t xml:space="preserve"> Dyspraxique mais Fantastique 34 (DMF 34)                                                                                                                </t>
  </si>
  <si>
    <t xml:space="preserve"> De fil en Aiguille                                                                                                                </t>
  </si>
  <si>
    <t xml:space="preserve">L' Age d'Or Pérolien                                                                                                         </t>
  </si>
  <si>
    <t xml:space="preserve">Les Emaux Péroliens                                                                                                       </t>
  </si>
  <si>
    <t xml:space="preserve">Mental'ô (Aquagym adultes enfants et bébés)  Foyer de l'enfance-PMI Hérault                                                                                                                        </t>
  </si>
  <si>
    <t xml:space="preserve">Océan Protection France siège à Palavas les Flots (création en avril 2018) la Présidente Mme Lesueur réside à Pérols                                                                                                                      </t>
  </si>
  <si>
    <t xml:space="preserve">Pérols Jumelages                                                                                                       </t>
  </si>
  <si>
    <t xml:space="preserve">Palavas Pérols Sévillanes                                                                                                                      </t>
  </si>
  <si>
    <t xml:space="preserve">Sud France Sénégal humanitaire                                                                                                              </t>
  </si>
  <si>
    <t xml:space="preserve">Shiva Danse et Mouvement (Hip-Hop)                                                                                                                                           </t>
  </si>
  <si>
    <t xml:space="preserve">Union Nationale des Combattants (UNC)                                                                                                                </t>
  </si>
  <si>
    <t xml:space="preserve">VOCAÏDI (Chorale Adultes)                                                                                                                                    </t>
  </si>
  <si>
    <t xml:space="preserve">Prévention routière de l'Hérault                                                                                                                       </t>
  </si>
  <si>
    <t xml:space="preserve">Secours catholique Pérols/Mauguio/Carnon                                                                                                                   </t>
  </si>
  <si>
    <t xml:space="preserve">Société des membres de la Légion d'honneur métiers manuels de l'Hérault                                                                                                                                           </t>
  </si>
  <si>
    <t xml:space="preserve">Badminton Club Pérols                                                                                       </t>
  </si>
  <si>
    <t xml:space="preserve">Ecole Taurine de Pérols du Méjean                                                                                                                     </t>
  </si>
  <si>
    <t xml:space="preserve">ES PEROLS (Entente Sportive de Pérols Football)                                                                                                                                              </t>
  </si>
  <si>
    <t xml:space="preserve">GPERS groupement pérolien études et recherches subaquatiques                                                                                                                                   </t>
  </si>
  <si>
    <t xml:space="preserve">Gymnastique volontaire                                                                                                          </t>
  </si>
  <si>
    <t xml:space="preserve">Handball Lattes-Pérols                                                                                                             </t>
  </si>
  <si>
    <t xml:space="preserve">Les Archers de Pérols                                                                                                                             </t>
  </si>
  <si>
    <t xml:space="preserve">LES TEMPS DANSE                                                                                                                                               </t>
  </si>
  <si>
    <t xml:space="preserve"> Pérols FOOTING                                                                                                                  </t>
  </si>
  <si>
    <t xml:space="preserve">PEROLS GR Gymnastique Rythmique                                                                                                                </t>
  </si>
  <si>
    <t xml:space="preserve">Retraite Sportive de Pérols                                                                                                                                      </t>
  </si>
  <si>
    <t xml:space="preserve">TAÏ CHI Qi-Gong Pérols                                                                                                                                              </t>
  </si>
  <si>
    <r>
      <t xml:space="preserve">Nom de l'association </t>
    </r>
    <r>
      <rPr>
        <b/>
        <sz val="14"/>
        <color rgb="FFFF0000"/>
        <rFont val="Calibri"/>
        <family val="2"/>
        <scheme val="minor"/>
      </rPr>
      <t>SPORTIVE</t>
    </r>
  </si>
  <si>
    <r>
      <t xml:space="preserve">Judo Club Pérolien                                            </t>
    </r>
    <r>
      <rPr>
        <i/>
        <sz val="14"/>
        <rFont val="Calibri"/>
        <family val="2"/>
        <scheme val="minor"/>
      </rPr>
      <t xml:space="preserve">           </t>
    </r>
    <r>
      <rPr>
        <b/>
        <sz val="14"/>
        <rFont val="Calibri"/>
        <family val="2"/>
        <scheme val="minor"/>
      </rPr>
      <t xml:space="preserve">                                                                                       </t>
    </r>
  </si>
  <si>
    <r>
      <t xml:space="preserve">PING PONG                                                            </t>
    </r>
    <r>
      <rPr>
        <b/>
        <i/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                                                                                                  </t>
    </r>
  </si>
  <si>
    <t>sous-total</t>
  </si>
  <si>
    <t>ASSOCIATION NON SPORTIVES</t>
  </si>
  <si>
    <t>ASSOCIATIONS SPORTIVES</t>
  </si>
  <si>
    <r>
      <t xml:space="preserve">Nom de l'association </t>
    </r>
    <r>
      <rPr>
        <b/>
        <sz val="14"/>
        <color rgb="FFFF0000"/>
        <rFont val="Calibri"/>
        <family val="2"/>
        <scheme val="minor"/>
      </rPr>
      <t>NON SPORTIVE</t>
    </r>
  </si>
  <si>
    <t xml:space="preserve">Arts Plastiques de l'Or "AAPO"                                                                                                 </t>
  </si>
  <si>
    <r>
      <t xml:space="preserve">Amoureux de jardins                                                    </t>
    </r>
    <r>
      <rPr>
        <b/>
        <i/>
        <sz val="14"/>
        <rFont val="Calibri"/>
        <family val="2"/>
        <scheme val="minor"/>
      </rPr>
      <t xml:space="preserve">     </t>
    </r>
    <r>
      <rPr>
        <b/>
        <sz val="14"/>
        <rFont val="Calibri"/>
        <family val="2"/>
        <scheme val="minor"/>
      </rPr>
      <t xml:space="preserve">                                                                                      </t>
    </r>
  </si>
  <si>
    <r>
      <t xml:space="preserve">ACAPL Association des commerçants </t>
    </r>
    <r>
      <rPr>
        <b/>
        <sz val="14"/>
        <color rgb="FFFF0000"/>
        <rFont val="Calibri"/>
        <family val="2"/>
        <scheme val="minor"/>
      </rPr>
      <t xml:space="preserve">     </t>
    </r>
    <r>
      <rPr>
        <b/>
        <sz val="14"/>
        <rFont val="Calibri"/>
        <family val="2"/>
        <scheme val="minor"/>
      </rPr>
      <t xml:space="preserve">                         </t>
    </r>
  </si>
  <si>
    <r>
      <t xml:space="preserve">Club Taurin "Lou Razet"                                                </t>
    </r>
    <r>
      <rPr>
        <b/>
        <i/>
        <sz val="14"/>
        <color theme="1"/>
        <rFont val="Calibri"/>
        <family val="2"/>
        <scheme val="minor"/>
      </rPr>
      <t xml:space="preserve">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</t>
    </r>
  </si>
  <si>
    <r>
      <t xml:space="preserve">Comité de la jeunesse de Pérols                                                               </t>
    </r>
    <r>
      <rPr>
        <b/>
        <i/>
        <sz val="14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  </t>
    </r>
    <r>
      <rPr>
        <b/>
        <sz val="14"/>
        <rFont val="Calibri"/>
        <family val="2"/>
        <scheme val="minor"/>
      </rPr>
      <t xml:space="preserve">                         </t>
    </r>
  </si>
  <si>
    <t>Montant TOTAL accordé 2026</t>
  </si>
  <si>
    <t>Amicale de la Police Municipale de Pérols</t>
  </si>
  <si>
    <t>CIMA : Cuban International Massage Association</t>
  </si>
  <si>
    <t>Un orgue pour Pérols</t>
  </si>
  <si>
    <t>Mémoires Languedoc 44 
Siège à Mauguio</t>
  </si>
  <si>
    <t>APF France Handicap délégation de l'Hérault</t>
  </si>
  <si>
    <t xml:space="preserve">Les Restos du cœur </t>
  </si>
  <si>
    <t xml:space="preserve">Ecole Taurine de Pérols du Méjean  
                                                                                                                 </t>
  </si>
  <si>
    <t>ASSOCIATION SPORTIVES</t>
  </si>
  <si>
    <t>Rugby Club Méditerranée de Palavas les Flots</t>
  </si>
  <si>
    <r>
      <t xml:space="preserve">Comité de la jeunesse de Pérols                                         </t>
    </r>
    <r>
      <rPr>
        <b/>
        <sz val="14"/>
        <color rgb="FFFF0000"/>
        <rFont val="Calibri"/>
        <family val="2"/>
        <scheme val="minor"/>
      </rPr>
      <t xml:space="preserve">   </t>
    </r>
    <r>
      <rPr>
        <b/>
        <sz val="14"/>
        <rFont val="Calibri"/>
        <family val="2"/>
        <scheme val="minor"/>
      </rPr>
      <t xml:space="preserve">                                                     </t>
    </r>
    <r>
      <rPr>
        <b/>
        <i/>
        <sz val="14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  </t>
    </r>
    <r>
      <rPr>
        <b/>
        <sz val="14"/>
        <rFont val="Calibri"/>
        <family val="2"/>
        <scheme val="minor"/>
      </rPr>
      <t xml:space="preserve">                         </t>
    </r>
  </si>
  <si>
    <r>
      <t xml:space="preserve">Association Sapeurs Pompiers de Palavas les Flots                                           </t>
    </r>
    <r>
      <rPr>
        <b/>
        <sz val="14"/>
        <color rgb="FFFF0000"/>
        <rFont val="Calibri"/>
        <family val="2"/>
        <scheme val="minor"/>
      </rPr>
      <t xml:space="preserve">                      </t>
    </r>
    <r>
      <rPr>
        <b/>
        <sz val="14"/>
        <rFont val="Calibri"/>
        <family val="2"/>
        <scheme val="minor"/>
      </rPr>
      <t xml:space="preserve">         </t>
    </r>
  </si>
  <si>
    <r>
      <t>Club Taurin "Lou Razet"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                                              </t>
    </r>
    <r>
      <rPr>
        <b/>
        <i/>
        <sz val="14"/>
        <color theme="1"/>
        <rFont val="Calibri"/>
        <family val="2"/>
        <scheme val="minor"/>
      </rPr>
      <t xml:space="preserve">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</t>
    </r>
  </si>
  <si>
    <r>
      <t xml:space="preserve">ACAPL Association des commerçants 
</t>
    </r>
    <r>
      <rPr>
        <b/>
        <sz val="14"/>
        <color rgb="FFFF0000"/>
        <rFont val="Calibri"/>
        <family val="2"/>
        <scheme val="minor"/>
      </rPr>
      <t xml:space="preserve">       </t>
    </r>
    <r>
      <rPr>
        <b/>
        <sz val="14"/>
        <rFont val="Calibri"/>
        <family val="2"/>
        <scheme val="minor"/>
      </rPr>
      <t xml:space="preserve">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</si>
</sst>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rgb="FFFFFF00"/>
        </stop>
      </gradient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gradientFill degree="90">
        <stop position="0">
          <color theme="0"/>
        </stop>
        <stop position="1">
          <color theme="8" tint="0.59999389629810485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auto="1"/>
      </patternFill>
    </fill>
    <fill>
      <patternFill patternType="solid">
        <fgColor theme="9" tint="0.79998168889431442"/>
        <bgColor indexed="64"/>
      </patternFill>
    </fill>
    <fill>
      <gradientFill degree="90">
        <stop position="0">
          <color theme="0"/>
        </stop>
        <stop position="1">
          <color theme="7" tint="0.80001220740379042"/>
        </stop>
      </gradient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2" fillId="0" borderId="0" xfId="0" applyFont="1"/>
    <xf numFmtId="0" fontId="0" fillId="0" borderId="0" xfId="0" applyBorder="1"/>
    <xf numFmtId="0" fontId="5" fillId="9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10" fillId="0" borderId="0" xfId="0" applyNumberFormat="1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164" fontId="9" fillId="0" borderId="9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9" borderId="4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164" fontId="8" fillId="0" borderId="4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44" fontId="6" fillId="2" borderId="0" xfId="1" applyFont="1" applyFill="1" applyBorder="1" applyAlignment="1"/>
    <xf numFmtId="164" fontId="3" fillId="8" borderId="4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4" fontId="3" fillId="8" borderId="2" xfId="1" applyFont="1" applyFill="1" applyBorder="1" applyAlignment="1">
      <alignment horizontal="center" vertical="center"/>
    </xf>
    <xf numFmtId="0" fontId="0" fillId="0" borderId="0" xfId="0"/>
    <xf numFmtId="44" fontId="3" fillId="8" borderId="2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left" vertical="center" wrapText="1"/>
    </xf>
    <xf numFmtId="0" fontId="15" fillId="10" borderId="4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10" borderId="1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4" fontId="5" fillId="4" borderId="2" xfId="1" applyFont="1" applyFill="1" applyBorder="1" applyAlignment="1">
      <alignment horizontal="center" vertical="center"/>
    </xf>
    <xf numFmtId="44" fontId="5" fillId="4" borderId="3" xfId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9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left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left" vertical="center" wrapText="1"/>
    </xf>
    <xf numFmtId="0" fontId="15" fillId="12" borderId="4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7" fontId="11" fillId="0" borderId="4" xfId="0" applyNumberFormat="1" applyFont="1" applyFill="1" applyBorder="1" applyAlignment="1">
      <alignment horizontal="center" vertical="center"/>
    </xf>
    <xf numFmtId="164" fontId="11" fillId="9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9" borderId="9" xfId="0" applyNumberFormat="1" applyFont="1" applyFill="1" applyBorder="1" applyAlignment="1">
      <alignment horizontal="center" vertical="center" wrapText="1"/>
    </xf>
    <xf numFmtId="44" fontId="11" fillId="0" borderId="4" xfId="1" applyFont="1" applyFill="1" applyBorder="1" applyAlignment="1">
      <alignment horizontal="center" vertical="center"/>
    </xf>
    <xf numFmtId="44" fontId="11" fillId="8" borderId="4" xfId="1" applyFont="1" applyFill="1" applyBorder="1" applyAlignment="1">
      <alignment vertical="center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11" fillId="12" borderId="4" xfId="0" applyNumberFormat="1" applyFont="1" applyFill="1" applyBorder="1" applyAlignment="1">
      <alignment horizontal="center" vertical="center" wrapText="1"/>
    </xf>
    <xf numFmtId="7" fontId="11" fillId="0" borderId="4" xfId="0" applyNumberFormat="1" applyFont="1" applyBorder="1" applyAlignment="1">
      <alignment horizontal="center" vertical="center"/>
    </xf>
    <xf numFmtId="164" fontId="11" fillId="12" borderId="9" xfId="0" applyNumberFormat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colors>
    <mruColors>
      <color rgb="FFFF0000"/>
      <color rgb="FFB17ED8"/>
      <color rgb="FFE6B8B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4DE4-E7FE-4245-B416-ED597DDE85E5}">
  <sheetPr>
    <tabColor rgb="FF92D050"/>
    <pageSetUpPr fitToPage="1"/>
  </sheetPr>
  <dimension ref="A1:J51"/>
  <sheetViews>
    <sheetView tabSelected="1" zoomScale="84" zoomScaleNormal="84" zoomScaleSheetLayoutView="93" workbookViewId="0">
      <pane xSplit="1" topLeftCell="B1" activePane="topRight" state="frozen"/>
      <selection pane="topRight" activeCell="E23" sqref="E23"/>
    </sheetView>
  </sheetViews>
  <sheetFormatPr baseColWidth="10" defaultRowHeight="18.75" x14ac:dyDescent="0.3"/>
  <cols>
    <col min="1" max="1" width="30.28515625" style="19" customWidth="1"/>
    <col min="2" max="2" width="16.42578125" style="13" customWidth="1"/>
    <col min="3" max="3" width="15.42578125" style="13" customWidth="1"/>
    <col min="4" max="4" width="16.28515625" style="6" customWidth="1"/>
    <col min="5" max="6" width="11.42578125" style="37"/>
    <col min="7" max="7" width="25.42578125" style="19" customWidth="1"/>
    <col min="8" max="8" width="17.5703125" style="6" customWidth="1"/>
    <col min="9" max="9" width="15.42578125" style="6" customWidth="1"/>
    <col min="10" max="10" width="19.42578125" style="24" customWidth="1"/>
    <col min="11" max="18" width="11.42578125" style="37"/>
    <col min="19" max="19" width="14.5703125" style="37" bestFit="1" customWidth="1"/>
    <col min="20" max="16384" width="11.42578125" style="37"/>
  </cols>
  <sheetData>
    <row r="1" spans="1:10" ht="31.5" customHeight="1" x14ac:dyDescent="0.25">
      <c r="A1" s="39"/>
      <c r="B1" s="47" t="s">
        <v>66</v>
      </c>
      <c r="C1" s="47"/>
      <c r="D1" s="48"/>
      <c r="G1" s="15"/>
      <c r="H1" s="47" t="s">
        <v>67</v>
      </c>
      <c r="I1" s="47"/>
      <c r="J1" s="48"/>
    </row>
    <row r="2" spans="1:10" s="3" customFormat="1" ht="82.5" customHeight="1" x14ac:dyDescent="0.25">
      <c r="A2" s="16" t="s">
        <v>68</v>
      </c>
      <c r="B2" s="14" t="s">
        <v>0</v>
      </c>
      <c r="C2" s="14" t="s">
        <v>1</v>
      </c>
      <c r="D2" s="4" t="s">
        <v>4</v>
      </c>
      <c r="G2" s="16" t="s">
        <v>62</v>
      </c>
      <c r="H2" s="14" t="s">
        <v>0</v>
      </c>
      <c r="I2" s="14" t="s">
        <v>1</v>
      </c>
      <c r="J2" s="4" t="s">
        <v>4</v>
      </c>
    </row>
    <row r="3" spans="1:10" ht="37.5" x14ac:dyDescent="0.25">
      <c r="A3" s="40" t="s">
        <v>69</v>
      </c>
      <c r="B3" s="74">
        <v>500</v>
      </c>
      <c r="C3" s="74"/>
      <c r="D3" s="75">
        <f>SUM(B3:C3)</f>
        <v>500</v>
      </c>
      <c r="G3" s="17" t="s">
        <v>23</v>
      </c>
      <c r="H3" s="78">
        <v>500</v>
      </c>
      <c r="I3" s="78"/>
      <c r="J3" s="72">
        <f>SUM(H3:I3)</f>
        <v>500</v>
      </c>
    </row>
    <row r="4" spans="1:10" ht="37.5" x14ac:dyDescent="0.25">
      <c r="A4" s="40" t="s">
        <v>5</v>
      </c>
      <c r="B4" s="74">
        <v>500</v>
      </c>
      <c r="C4" s="74"/>
      <c r="D4" s="75">
        <f>SUM(B4:C4)</f>
        <v>500</v>
      </c>
      <c r="G4" s="17" t="s">
        <v>50</v>
      </c>
      <c r="H4" s="78">
        <v>800</v>
      </c>
      <c r="I4" s="78"/>
      <c r="J4" s="72">
        <f t="shared" ref="J4:J22" si="0">SUM(H4:I4)</f>
        <v>800</v>
      </c>
    </row>
    <row r="5" spans="1:10" ht="37.5" x14ac:dyDescent="0.25">
      <c r="A5" s="17" t="s">
        <v>6</v>
      </c>
      <c r="B5" s="73">
        <v>1500</v>
      </c>
      <c r="C5" s="73">
        <v>9702</v>
      </c>
      <c r="D5" s="75">
        <f t="shared" ref="D5" si="1">SUM(B5:C5)</f>
        <v>11202</v>
      </c>
      <c r="G5" s="17" t="s">
        <v>24</v>
      </c>
      <c r="H5" s="78">
        <v>500</v>
      </c>
      <c r="I5" s="78"/>
      <c r="J5" s="72">
        <f t="shared" si="0"/>
        <v>500</v>
      </c>
    </row>
    <row r="6" spans="1:10" ht="37.5" x14ac:dyDescent="0.25">
      <c r="A6" s="17" t="s">
        <v>70</v>
      </c>
      <c r="B6" s="73">
        <v>500</v>
      </c>
      <c r="C6" s="73"/>
      <c r="D6" s="72">
        <f t="shared" ref="D6:D43" si="2">SUM(B6:C6)</f>
        <v>500</v>
      </c>
      <c r="G6" s="17" t="s">
        <v>25</v>
      </c>
      <c r="H6" s="78">
        <v>2000</v>
      </c>
      <c r="I6" s="78"/>
      <c r="J6" s="72">
        <f t="shared" si="0"/>
        <v>2000</v>
      </c>
    </row>
    <row r="7" spans="1:10" s="1" customFormat="1" ht="37.5" x14ac:dyDescent="0.25">
      <c r="A7" s="17" t="s">
        <v>7</v>
      </c>
      <c r="B7" s="73">
        <v>1000</v>
      </c>
      <c r="C7" s="73">
        <v>2000</v>
      </c>
      <c r="D7" s="72">
        <f t="shared" si="2"/>
        <v>3000</v>
      </c>
      <c r="G7" s="17" t="s">
        <v>51</v>
      </c>
      <c r="H7" s="78">
        <v>5000</v>
      </c>
      <c r="I7" s="78"/>
      <c r="J7" s="72">
        <f t="shared" si="0"/>
        <v>5000</v>
      </c>
    </row>
    <row r="8" spans="1:10" ht="37.5" x14ac:dyDescent="0.25">
      <c r="A8" s="17" t="s">
        <v>18</v>
      </c>
      <c r="B8" s="73">
        <v>1200</v>
      </c>
      <c r="C8" s="73"/>
      <c r="D8" s="72">
        <f t="shared" si="2"/>
        <v>1200</v>
      </c>
      <c r="G8" s="17" t="s">
        <v>26</v>
      </c>
      <c r="H8" s="78">
        <v>5000</v>
      </c>
      <c r="I8" s="78"/>
      <c r="J8" s="72">
        <f t="shared" si="0"/>
        <v>5000</v>
      </c>
    </row>
    <row r="9" spans="1:10" ht="56.25" x14ac:dyDescent="0.25">
      <c r="A9" s="17" t="s">
        <v>19</v>
      </c>
      <c r="B9" s="73">
        <v>500</v>
      </c>
      <c r="C9" s="73">
        <v>500</v>
      </c>
      <c r="D9" s="72">
        <f t="shared" si="2"/>
        <v>1000</v>
      </c>
      <c r="G9" s="17" t="s">
        <v>52</v>
      </c>
      <c r="H9" s="78">
        <v>16000</v>
      </c>
      <c r="I9" s="78">
        <v>11000</v>
      </c>
      <c r="J9" s="72">
        <f t="shared" si="0"/>
        <v>27000</v>
      </c>
    </row>
    <row r="10" spans="1:10" ht="75" x14ac:dyDescent="0.25">
      <c r="A10" s="17" t="s">
        <v>20</v>
      </c>
      <c r="B10" s="73">
        <v>500</v>
      </c>
      <c r="C10" s="73"/>
      <c r="D10" s="72">
        <f t="shared" si="2"/>
        <v>500</v>
      </c>
      <c r="G10" s="17" t="s">
        <v>53</v>
      </c>
      <c r="H10" s="78">
        <v>2600</v>
      </c>
      <c r="I10" s="78"/>
      <c r="J10" s="72">
        <f>SUM(H10:I10)</f>
        <v>2600</v>
      </c>
    </row>
    <row r="11" spans="1:10" ht="37.5" x14ac:dyDescent="0.25">
      <c r="A11" s="17" t="s">
        <v>32</v>
      </c>
      <c r="B11" s="73">
        <v>500</v>
      </c>
      <c r="C11" s="73"/>
      <c r="D11" s="72">
        <f t="shared" si="2"/>
        <v>500</v>
      </c>
      <c r="G11" s="17" t="s">
        <v>54</v>
      </c>
      <c r="H11" s="78">
        <v>1900</v>
      </c>
      <c r="I11" s="78">
        <v>1000</v>
      </c>
      <c r="J11" s="72">
        <f t="shared" si="0"/>
        <v>2900</v>
      </c>
    </row>
    <row r="12" spans="1:10" ht="37.5" x14ac:dyDescent="0.25">
      <c r="A12" s="17" t="s">
        <v>71</v>
      </c>
      <c r="B12" s="73">
        <v>1242</v>
      </c>
      <c r="C12" s="73"/>
      <c r="D12" s="72">
        <f t="shared" si="2"/>
        <v>1242</v>
      </c>
      <c r="G12" s="17" t="s">
        <v>55</v>
      </c>
      <c r="H12" s="78">
        <v>1500</v>
      </c>
      <c r="I12" s="78"/>
      <c r="J12" s="72">
        <f t="shared" si="0"/>
        <v>1500</v>
      </c>
    </row>
    <row r="13" spans="1:10" ht="37.5" x14ac:dyDescent="0.25">
      <c r="A13" s="17" t="s">
        <v>33</v>
      </c>
      <c r="B13" s="73">
        <v>400</v>
      </c>
      <c r="C13" s="73"/>
      <c r="D13" s="72">
        <f t="shared" si="2"/>
        <v>400</v>
      </c>
      <c r="G13" s="17" t="s">
        <v>63</v>
      </c>
      <c r="H13" s="78">
        <v>2000</v>
      </c>
      <c r="I13" s="78">
        <v>600</v>
      </c>
      <c r="J13" s="72">
        <f t="shared" ref="J13" si="3">SUM(H13:I13)</f>
        <v>2600</v>
      </c>
    </row>
    <row r="14" spans="1:10" ht="37.5" x14ac:dyDescent="0.25">
      <c r="A14" s="17" t="s">
        <v>8</v>
      </c>
      <c r="B14" s="73">
        <v>500</v>
      </c>
      <c r="C14" s="73"/>
      <c r="D14" s="72">
        <f t="shared" si="2"/>
        <v>500</v>
      </c>
      <c r="G14" s="17" t="s">
        <v>56</v>
      </c>
      <c r="H14" s="78">
        <v>2000</v>
      </c>
      <c r="I14" s="78">
        <v>2000</v>
      </c>
      <c r="J14" s="72">
        <f t="shared" si="0"/>
        <v>4000</v>
      </c>
    </row>
    <row r="15" spans="1:10" x14ac:dyDescent="0.25">
      <c r="A15" s="41" t="s">
        <v>72</v>
      </c>
      <c r="B15" s="73">
        <v>30000</v>
      </c>
      <c r="C15" s="73"/>
      <c r="D15" s="72">
        <f t="shared" si="2"/>
        <v>30000</v>
      </c>
      <c r="G15" s="17" t="s">
        <v>57</v>
      </c>
      <c r="H15" s="78">
        <v>10000</v>
      </c>
      <c r="I15" s="78"/>
      <c r="J15" s="72">
        <f t="shared" si="0"/>
        <v>10000</v>
      </c>
    </row>
    <row r="16" spans="1:10" s="2" customFormat="1" ht="56.25" x14ac:dyDescent="0.25">
      <c r="A16" s="17" t="s">
        <v>22</v>
      </c>
      <c r="B16" s="73">
        <v>700</v>
      </c>
      <c r="C16" s="73"/>
      <c r="D16" s="72">
        <f t="shared" ref="D16:D17" si="4">SUM(B16:C16)</f>
        <v>700</v>
      </c>
      <c r="G16" s="17" t="s">
        <v>58</v>
      </c>
      <c r="H16" s="78">
        <v>2000</v>
      </c>
      <c r="I16" s="78">
        <v>1000</v>
      </c>
      <c r="J16" s="72">
        <f t="shared" si="0"/>
        <v>3000</v>
      </c>
    </row>
    <row r="17" spans="1:10" s="2" customFormat="1" ht="37.5" x14ac:dyDescent="0.25">
      <c r="A17" s="42" t="s">
        <v>73</v>
      </c>
      <c r="B17" s="73">
        <v>500</v>
      </c>
      <c r="C17" s="73"/>
      <c r="D17" s="72">
        <f t="shared" si="4"/>
        <v>500</v>
      </c>
      <c r="G17" s="17" t="s">
        <v>27</v>
      </c>
      <c r="H17" s="78">
        <v>6000</v>
      </c>
      <c r="I17" s="78">
        <v>4000</v>
      </c>
      <c r="J17" s="72">
        <f t="shared" si="0"/>
        <v>10000</v>
      </c>
    </row>
    <row r="18" spans="1:10" ht="56.25" x14ac:dyDescent="0.25">
      <c r="A18" s="17" t="s">
        <v>34</v>
      </c>
      <c r="B18" s="73">
        <v>500</v>
      </c>
      <c r="C18" s="73">
        <v>500</v>
      </c>
      <c r="D18" s="72">
        <f t="shared" si="2"/>
        <v>1000</v>
      </c>
      <c r="G18" s="17" t="s">
        <v>59</v>
      </c>
      <c r="H18" s="78">
        <v>2000</v>
      </c>
      <c r="I18" s="78"/>
      <c r="J18" s="72">
        <f t="shared" si="0"/>
        <v>2000</v>
      </c>
    </row>
    <row r="19" spans="1:10" ht="37.5" x14ac:dyDescent="0.25">
      <c r="A19" s="17" t="s">
        <v>35</v>
      </c>
      <c r="B19" s="73">
        <v>300</v>
      </c>
      <c r="C19" s="73"/>
      <c r="D19" s="72">
        <f t="shared" si="2"/>
        <v>300</v>
      </c>
      <c r="G19" s="17" t="s">
        <v>28</v>
      </c>
      <c r="H19" s="78">
        <v>3000</v>
      </c>
      <c r="I19" s="78">
        <v>1800</v>
      </c>
      <c r="J19" s="72">
        <f>SUM(H19:I19)</f>
        <v>4800</v>
      </c>
    </row>
    <row r="20" spans="1:10" x14ac:dyDescent="0.25">
      <c r="A20" s="17" t="s">
        <v>9</v>
      </c>
      <c r="B20" s="73">
        <v>600</v>
      </c>
      <c r="C20" s="73">
        <v>400</v>
      </c>
      <c r="D20" s="72">
        <f t="shared" si="2"/>
        <v>1000</v>
      </c>
      <c r="G20" s="17" t="s">
        <v>64</v>
      </c>
      <c r="H20" s="78">
        <v>3000</v>
      </c>
      <c r="I20" s="78"/>
      <c r="J20" s="72">
        <f>SUM(H20:I20)</f>
        <v>3000</v>
      </c>
    </row>
    <row r="21" spans="1:10" ht="37.5" x14ac:dyDescent="0.25">
      <c r="A21" s="17" t="s">
        <v>36</v>
      </c>
      <c r="B21" s="73">
        <v>500</v>
      </c>
      <c r="C21" s="73"/>
      <c r="D21" s="72">
        <f t="shared" si="2"/>
        <v>500</v>
      </c>
      <c r="G21" s="17" t="s">
        <v>60</v>
      </c>
      <c r="H21" s="78">
        <v>3000</v>
      </c>
      <c r="I21" s="78">
        <v>500</v>
      </c>
      <c r="J21" s="72">
        <f>SUM(H21:I21)</f>
        <v>3500</v>
      </c>
    </row>
    <row r="22" spans="1:10" ht="37.5" x14ac:dyDescent="0.25">
      <c r="A22" s="17" t="s">
        <v>17</v>
      </c>
      <c r="B22" s="73">
        <v>500</v>
      </c>
      <c r="C22" s="73"/>
      <c r="D22" s="72">
        <f t="shared" si="2"/>
        <v>500</v>
      </c>
      <c r="G22" s="17" t="s">
        <v>29</v>
      </c>
      <c r="H22" s="78">
        <v>2000</v>
      </c>
      <c r="I22" s="78"/>
      <c r="J22" s="72">
        <f t="shared" si="0"/>
        <v>2000</v>
      </c>
    </row>
    <row r="23" spans="1:10" ht="38.25" thickBot="1" x14ac:dyDescent="0.3">
      <c r="A23" s="17" t="s">
        <v>37</v>
      </c>
      <c r="B23" s="73">
        <v>600</v>
      </c>
      <c r="C23" s="73">
        <v>1500</v>
      </c>
      <c r="D23" s="72">
        <f t="shared" si="2"/>
        <v>2100</v>
      </c>
      <c r="G23" s="17" t="s">
        <v>61</v>
      </c>
      <c r="H23" s="78">
        <v>500</v>
      </c>
      <c r="I23" s="78"/>
      <c r="J23" s="72">
        <f>SUM(H23:I23)</f>
        <v>500</v>
      </c>
    </row>
    <row r="24" spans="1:10" ht="20.25" thickTop="1" thickBot="1" x14ac:dyDescent="0.3">
      <c r="A24" s="17" t="s">
        <v>38</v>
      </c>
      <c r="B24" s="73">
        <v>700</v>
      </c>
      <c r="C24" s="73"/>
      <c r="D24" s="72">
        <f t="shared" si="2"/>
        <v>700</v>
      </c>
      <c r="G24" s="20"/>
      <c r="H24" s="22">
        <f>SUM(H3:H23)</f>
        <v>71300</v>
      </c>
      <c r="I24" s="22">
        <f>SUM(I3:I23)</f>
        <v>21900</v>
      </c>
      <c r="J24" s="22">
        <f>SUM(J3:J23)</f>
        <v>93200</v>
      </c>
    </row>
    <row r="25" spans="1:10" ht="57" thickTop="1" x14ac:dyDescent="0.25">
      <c r="A25" s="17" t="s">
        <v>10</v>
      </c>
      <c r="B25" s="73">
        <v>500</v>
      </c>
      <c r="C25" s="73">
        <v>2500</v>
      </c>
      <c r="D25" s="72">
        <f t="shared" si="2"/>
        <v>3000</v>
      </c>
      <c r="G25" s="18"/>
      <c r="H25" s="5"/>
      <c r="I25" s="5"/>
      <c r="J25" s="23"/>
    </row>
    <row r="26" spans="1:10" ht="75" x14ac:dyDescent="0.3">
      <c r="A26" s="17" t="s">
        <v>39</v>
      </c>
      <c r="B26" s="73">
        <v>1000</v>
      </c>
      <c r="C26" s="73"/>
      <c r="D26" s="72">
        <f t="shared" si="2"/>
        <v>1000</v>
      </c>
    </row>
    <row r="27" spans="1:10" s="2" customFormat="1" ht="131.25" x14ac:dyDescent="0.3">
      <c r="A27" s="42" t="s">
        <v>40</v>
      </c>
      <c r="B27" s="73">
        <v>500</v>
      </c>
      <c r="C27" s="73"/>
      <c r="D27" s="72">
        <f t="shared" ref="D27" si="5">SUM(B27:C27)</f>
        <v>500</v>
      </c>
      <c r="G27" s="19"/>
      <c r="H27" s="6"/>
      <c r="I27" s="6"/>
      <c r="J27" s="24"/>
    </row>
    <row r="28" spans="1:10" x14ac:dyDescent="0.3">
      <c r="A28" s="17" t="s">
        <v>41</v>
      </c>
      <c r="B28" s="73">
        <v>1500</v>
      </c>
      <c r="C28" s="73">
        <v>14600</v>
      </c>
      <c r="D28" s="72">
        <f t="shared" ref="D28:D29" si="6">SUM(B28:C28)</f>
        <v>16100</v>
      </c>
    </row>
    <row r="29" spans="1:10" ht="37.5" x14ac:dyDescent="0.3">
      <c r="A29" s="17" t="s">
        <v>42</v>
      </c>
      <c r="B29" s="73">
        <v>1000</v>
      </c>
      <c r="C29" s="73">
        <v>2000</v>
      </c>
      <c r="D29" s="72">
        <f t="shared" si="6"/>
        <v>3000</v>
      </c>
    </row>
    <row r="30" spans="1:10" ht="37.5" x14ac:dyDescent="0.3">
      <c r="A30" s="17" t="s">
        <v>11</v>
      </c>
      <c r="B30" s="73">
        <v>1000</v>
      </c>
      <c r="C30" s="73"/>
      <c r="D30" s="72">
        <f t="shared" si="2"/>
        <v>1000</v>
      </c>
    </row>
    <row r="31" spans="1:10" ht="37.5" x14ac:dyDescent="0.3">
      <c r="A31" s="17" t="s">
        <v>43</v>
      </c>
      <c r="B31" s="73">
        <v>500</v>
      </c>
      <c r="C31" s="73"/>
      <c r="D31" s="72">
        <f t="shared" si="2"/>
        <v>500</v>
      </c>
    </row>
    <row r="32" spans="1:10" ht="56.25" x14ac:dyDescent="0.3">
      <c r="A32" s="17" t="s">
        <v>44</v>
      </c>
      <c r="B32" s="73">
        <v>500</v>
      </c>
      <c r="C32" s="73">
        <v>500</v>
      </c>
      <c r="D32" s="72">
        <f t="shared" ref="D32" si="7">SUM(B32:C32)</f>
        <v>1000</v>
      </c>
    </row>
    <row r="33" spans="1:4" ht="37.5" x14ac:dyDescent="0.3">
      <c r="A33" s="17" t="s">
        <v>30</v>
      </c>
      <c r="B33" s="73">
        <v>6000</v>
      </c>
      <c r="C33" s="73"/>
      <c r="D33" s="72">
        <f t="shared" ref="D33" si="8">SUM(B33:C33)</f>
        <v>6000</v>
      </c>
    </row>
    <row r="34" spans="1:4" ht="37.5" x14ac:dyDescent="0.3">
      <c r="A34" s="17" t="s">
        <v>45</v>
      </c>
      <c r="B34" s="73">
        <v>500</v>
      </c>
      <c r="C34" s="73"/>
      <c r="D34" s="72">
        <f t="shared" si="2"/>
        <v>500</v>
      </c>
    </row>
    <row r="35" spans="1:4" ht="37.5" x14ac:dyDescent="0.3">
      <c r="A35" s="17" t="s">
        <v>46</v>
      </c>
      <c r="B35" s="73">
        <v>900</v>
      </c>
      <c r="C35" s="73">
        <v>2500</v>
      </c>
      <c r="D35" s="72">
        <f t="shared" si="2"/>
        <v>3400</v>
      </c>
    </row>
    <row r="36" spans="1:4" x14ac:dyDescent="0.3">
      <c r="A36" s="43" t="s">
        <v>21</v>
      </c>
      <c r="B36" s="36"/>
      <c r="C36" s="26" t="s">
        <v>65</v>
      </c>
      <c r="D36" s="32">
        <f>SUM(D3:D35)</f>
        <v>94344</v>
      </c>
    </row>
    <row r="37" spans="1:4" ht="93.75" x14ac:dyDescent="0.3">
      <c r="A37" s="44" t="s">
        <v>15</v>
      </c>
      <c r="B37" s="76">
        <v>1000</v>
      </c>
      <c r="C37" s="73"/>
      <c r="D37" s="72">
        <f>SUM(B37:C37)</f>
        <v>1000</v>
      </c>
    </row>
    <row r="38" spans="1:4" ht="37.5" x14ac:dyDescent="0.3">
      <c r="A38" s="42" t="s">
        <v>12</v>
      </c>
      <c r="B38" s="77"/>
      <c r="C38" s="73">
        <v>1250</v>
      </c>
      <c r="D38" s="72">
        <f t="shared" si="2"/>
        <v>1250</v>
      </c>
    </row>
    <row r="39" spans="1:4" ht="37.5" x14ac:dyDescent="0.3">
      <c r="A39" s="17" t="s">
        <v>47</v>
      </c>
      <c r="B39" s="73">
        <v>500</v>
      </c>
      <c r="C39" s="73"/>
      <c r="D39" s="72">
        <f>SUM(B39:C39)</f>
        <v>500</v>
      </c>
    </row>
    <row r="40" spans="1:4" ht="56.25" x14ac:dyDescent="0.3">
      <c r="A40" s="17" t="s">
        <v>13</v>
      </c>
      <c r="B40" s="73">
        <v>1800</v>
      </c>
      <c r="C40" s="73"/>
      <c r="D40" s="72">
        <f>SUM(B40:C40)</f>
        <v>1800</v>
      </c>
    </row>
    <row r="41" spans="1:4" ht="56.25" x14ac:dyDescent="0.3">
      <c r="A41" s="17" t="s">
        <v>48</v>
      </c>
      <c r="B41" s="71">
        <v>1200</v>
      </c>
      <c r="C41" s="71"/>
      <c r="D41" s="72">
        <f t="shared" si="2"/>
        <v>1200</v>
      </c>
    </row>
    <row r="42" spans="1:4" ht="75" x14ac:dyDescent="0.3">
      <c r="A42" s="17" t="s">
        <v>31</v>
      </c>
      <c r="B42" s="71">
        <v>450</v>
      </c>
      <c r="C42" s="71">
        <v>550</v>
      </c>
      <c r="D42" s="72">
        <f t="shared" si="2"/>
        <v>1000</v>
      </c>
    </row>
    <row r="43" spans="1:4" x14ac:dyDescent="0.3">
      <c r="A43" s="17" t="s">
        <v>16</v>
      </c>
      <c r="B43" s="71"/>
      <c r="C43" s="71">
        <v>1800</v>
      </c>
      <c r="D43" s="72">
        <f t="shared" si="2"/>
        <v>1800</v>
      </c>
    </row>
    <row r="44" spans="1:4" ht="37.5" x14ac:dyDescent="0.3">
      <c r="A44" s="42" t="s">
        <v>14</v>
      </c>
      <c r="B44" s="73">
        <v>500</v>
      </c>
      <c r="C44" s="73"/>
      <c r="D44" s="72">
        <f>SUM(B44:C44)</f>
        <v>500</v>
      </c>
    </row>
    <row r="45" spans="1:4" ht="75" x14ac:dyDescent="0.3">
      <c r="A45" s="17" t="s">
        <v>49</v>
      </c>
      <c r="B45" s="73">
        <v>1500</v>
      </c>
      <c r="C45" s="73"/>
      <c r="D45" s="72">
        <f>SUM(B45:C45)</f>
        <v>1500</v>
      </c>
    </row>
    <row r="46" spans="1:4" ht="25.5" customHeight="1" thickBot="1" x14ac:dyDescent="0.35">
      <c r="A46" s="45"/>
      <c r="B46" s="33"/>
      <c r="C46" s="34" t="s">
        <v>65</v>
      </c>
      <c r="D46" s="35">
        <f>SUM(D37:D45)</f>
        <v>10550</v>
      </c>
    </row>
    <row r="47" spans="1:4" ht="38.25" customHeight="1" thickTop="1" thickBot="1" x14ac:dyDescent="0.35">
      <c r="A47" s="46"/>
      <c r="B47" s="30">
        <f>SUM(B3:B45)</f>
        <v>64592</v>
      </c>
      <c r="C47" s="29">
        <f>SUM(C3:C45)</f>
        <v>40302</v>
      </c>
      <c r="D47" s="29">
        <f>SUM(D36+D46)</f>
        <v>104894</v>
      </c>
    </row>
    <row r="48" spans="1:4" ht="33.75" customHeight="1" thickTop="1" x14ac:dyDescent="0.3">
      <c r="A48" s="46"/>
      <c r="B48" s="7"/>
      <c r="C48" s="8" t="s">
        <v>2</v>
      </c>
      <c r="D48" s="28">
        <v>93200</v>
      </c>
    </row>
    <row r="49" spans="1:4" ht="43.15" customHeight="1" x14ac:dyDescent="0.3">
      <c r="A49" s="46"/>
      <c r="B49" s="9"/>
      <c r="C49" s="10" t="s">
        <v>3</v>
      </c>
      <c r="D49" s="27">
        <f>SUM(D47:D48)</f>
        <v>198094</v>
      </c>
    </row>
    <row r="50" spans="1:4" ht="33.75" hidden="1" customHeight="1" x14ac:dyDescent="0.3">
      <c r="A50" s="46"/>
      <c r="B50" s="9"/>
      <c r="C50" s="11"/>
      <c r="D50" s="12"/>
    </row>
    <row r="51" spans="1:4" ht="48.75" customHeight="1" x14ac:dyDescent="0.3">
      <c r="A51" s="46"/>
      <c r="B51" s="31"/>
    </row>
  </sheetData>
  <mergeCells count="2">
    <mergeCell ref="H1:J1"/>
    <mergeCell ref="B1:D1"/>
  </mergeCells>
  <phoneticPr fontId="16" type="noConversion"/>
  <printOptions horizontalCentered="1" verticalCentered="1"/>
  <pageMargins left="0.19685039370078741" right="0.19685039370078741" top="0.74803149606299213" bottom="0.74803149606299213" header="0.31496062992125984" footer="0.31496062992125984"/>
  <pageSetup paperSize="8" scale="48" fitToHeight="0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840C-08E2-4ABD-A0CC-AF7860F98942}">
  <dimension ref="A1:K55"/>
  <sheetViews>
    <sheetView zoomScale="90" zoomScaleNormal="90" workbookViewId="0">
      <selection activeCell="C4" sqref="C4"/>
    </sheetView>
  </sheetViews>
  <sheetFormatPr baseColWidth="10" defaultRowHeight="18.75" x14ac:dyDescent="0.3"/>
  <cols>
    <col min="1" max="1" width="35.28515625" style="19" bestFit="1" customWidth="1"/>
    <col min="2" max="2" width="16.42578125" style="6" customWidth="1"/>
    <col min="3" max="3" width="15.42578125" style="6" customWidth="1"/>
    <col min="4" max="4" width="16.28515625" style="6" customWidth="1"/>
    <col min="5" max="6" width="11.42578125" style="37"/>
    <col min="7" max="7" width="2.7109375" style="37" customWidth="1"/>
    <col min="8" max="8" width="30.140625" style="19" customWidth="1"/>
    <col min="9" max="9" width="17.5703125" style="6" customWidth="1"/>
    <col min="10" max="10" width="15.42578125" style="6" customWidth="1"/>
    <col min="11" max="11" width="19.42578125" style="24" customWidth="1"/>
    <col min="12" max="16384" width="11.42578125" style="37"/>
  </cols>
  <sheetData>
    <row r="1" spans="1:11" ht="31.5" customHeight="1" x14ac:dyDescent="0.25">
      <c r="A1" s="39"/>
      <c r="B1" s="47" t="s">
        <v>66</v>
      </c>
      <c r="C1" s="47"/>
      <c r="D1" s="48"/>
      <c r="H1" s="15"/>
      <c r="I1" s="47" t="s">
        <v>82</v>
      </c>
      <c r="J1" s="47"/>
      <c r="K1" s="48"/>
    </row>
    <row r="2" spans="1:11" ht="82.5" customHeight="1" x14ac:dyDescent="0.25">
      <c r="A2" s="16" t="s">
        <v>68</v>
      </c>
      <c r="B2" s="14" t="s">
        <v>0</v>
      </c>
      <c r="C2" s="14" t="s">
        <v>1</v>
      </c>
      <c r="D2" s="4" t="s">
        <v>74</v>
      </c>
      <c r="H2" s="16" t="s">
        <v>62</v>
      </c>
      <c r="I2" s="14" t="s">
        <v>0</v>
      </c>
      <c r="J2" s="14" t="s">
        <v>1</v>
      </c>
      <c r="K2" s="21" t="s">
        <v>74</v>
      </c>
    </row>
    <row r="3" spans="1:11" ht="37.5" x14ac:dyDescent="0.25">
      <c r="A3" s="64" t="s">
        <v>69</v>
      </c>
      <c r="B3" s="79">
        <v>500</v>
      </c>
      <c r="C3" s="79"/>
      <c r="D3" s="75">
        <f>SUM(B3:C3)</f>
        <v>500</v>
      </c>
      <c r="H3" s="62" t="s">
        <v>23</v>
      </c>
      <c r="I3" s="78">
        <v>500</v>
      </c>
      <c r="J3" s="78"/>
      <c r="K3" s="72">
        <f>SUM(I3:J3)</f>
        <v>500</v>
      </c>
    </row>
    <row r="4" spans="1:11" x14ac:dyDescent="0.25">
      <c r="A4" s="64" t="s">
        <v>5</v>
      </c>
      <c r="B4" s="79">
        <v>500</v>
      </c>
      <c r="C4" s="79"/>
      <c r="D4" s="75">
        <f>SUM(B4:C4)</f>
        <v>500</v>
      </c>
      <c r="H4" s="62" t="s">
        <v>50</v>
      </c>
      <c r="I4" s="78">
        <v>800</v>
      </c>
      <c r="J4" s="78"/>
      <c r="K4" s="72">
        <f t="shared" ref="K4:K18" si="0">SUM(I4:J4)</f>
        <v>800</v>
      </c>
    </row>
    <row r="5" spans="1:11" ht="37.5" x14ac:dyDescent="0.25">
      <c r="A5" s="62" t="s">
        <v>6</v>
      </c>
      <c r="B5" s="78">
        <v>1000</v>
      </c>
      <c r="C5" s="78"/>
      <c r="D5" s="75">
        <f t="shared" ref="D5:D46" si="1">SUM(B5:C5)</f>
        <v>1000</v>
      </c>
      <c r="H5" s="62" t="s">
        <v>24</v>
      </c>
      <c r="I5" s="78">
        <v>600</v>
      </c>
      <c r="J5" s="78"/>
      <c r="K5" s="72">
        <f t="shared" si="0"/>
        <v>600</v>
      </c>
    </row>
    <row r="6" spans="1:11" ht="37.5" x14ac:dyDescent="0.25">
      <c r="A6" s="62" t="s">
        <v>75</v>
      </c>
      <c r="B6" s="78"/>
      <c r="C6" s="78">
        <v>1500</v>
      </c>
      <c r="D6" s="82">
        <f t="shared" si="1"/>
        <v>1500</v>
      </c>
      <c r="H6" s="62" t="s">
        <v>25</v>
      </c>
      <c r="I6" s="78">
        <v>2000</v>
      </c>
      <c r="J6" s="78"/>
      <c r="K6" s="72">
        <f t="shared" si="0"/>
        <v>2000</v>
      </c>
    </row>
    <row r="7" spans="1:11" ht="27" customHeight="1" x14ac:dyDescent="0.25">
      <c r="A7" s="62" t="s">
        <v>70</v>
      </c>
      <c r="B7" s="78">
        <v>500</v>
      </c>
      <c r="C7" s="78"/>
      <c r="D7" s="72">
        <f t="shared" si="1"/>
        <v>500</v>
      </c>
      <c r="H7" s="62" t="s">
        <v>81</v>
      </c>
      <c r="I7" s="78">
        <v>5000</v>
      </c>
      <c r="J7" s="78"/>
      <c r="K7" s="72">
        <f t="shared" si="0"/>
        <v>5000</v>
      </c>
    </row>
    <row r="8" spans="1:11" s="1" customFormat="1" ht="37.5" x14ac:dyDescent="0.25">
      <c r="A8" s="62" t="s">
        <v>7</v>
      </c>
      <c r="B8" s="78">
        <v>1000</v>
      </c>
      <c r="C8" s="78">
        <v>2000</v>
      </c>
      <c r="D8" s="72">
        <v>1000</v>
      </c>
      <c r="H8" s="62" t="s">
        <v>26</v>
      </c>
      <c r="I8" s="78">
        <v>5000</v>
      </c>
      <c r="J8" s="78"/>
      <c r="K8" s="72">
        <f t="shared" si="0"/>
        <v>5000</v>
      </c>
    </row>
    <row r="9" spans="1:11" ht="56.25" x14ac:dyDescent="0.25">
      <c r="A9" s="62" t="s">
        <v>18</v>
      </c>
      <c r="B9" s="78">
        <v>1200</v>
      </c>
      <c r="C9" s="78"/>
      <c r="D9" s="72">
        <f t="shared" si="1"/>
        <v>1200</v>
      </c>
      <c r="H9" s="62" t="s">
        <v>52</v>
      </c>
      <c r="I9" s="78">
        <v>16000</v>
      </c>
      <c r="J9" s="78">
        <v>30000</v>
      </c>
      <c r="K9" s="80">
        <f t="shared" si="0"/>
        <v>46000</v>
      </c>
    </row>
    <row r="10" spans="1:11" ht="51.75" customHeight="1" x14ac:dyDescent="0.25">
      <c r="A10" s="62" t="s">
        <v>19</v>
      </c>
      <c r="B10" s="78">
        <v>500</v>
      </c>
      <c r="C10" s="78">
        <v>1000</v>
      </c>
      <c r="D10" s="72">
        <f t="shared" si="1"/>
        <v>1500</v>
      </c>
      <c r="H10" s="62" t="s">
        <v>53</v>
      </c>
      <c r="I10" s="78">
        <v>2600</v>
      </c>
      <c r="J10" s="78">
        <v>1500</v>
      </c>
      <c r="K10" s="72">
        <f>SUM(I10:J10)</f>
        <v>4100</v>
      </c>
    </row>
    <row r="11" spans="1:11" ht="56.25" x14ac:dyDescent="0.25">
      <c r="A11" s="62" t="s">
        <v>20</v>
      </c>
      <c r="B11" s="78">
        <v>500</v>
      </c>
      <c r="C11" s="78"/>
      <c r="D11" s="72">
        <f t="shared" si="1"/>
        <v>500</v>
      </c>
      <c r="H11" s="62" t="s">
        <v>54</v>
      </c>
      <c r="I11" s="78">
        <v>2000</v>
      </c>
      <c r="J11" s="78">
        <v>1500</v>
      </c>
      <c r="K11" s="72">
        <f t="shared" si="0"/>
        <v>3500</v>
      </c>
    </row>
    <row r="12" spans="1:11" ht="37.5" x14ac:dyDescent="0.25">
      <c r="A12" s="62" t="s">
        <v>32</v>
      </c>
      <c r="B12" s="78">
        <v>500</v>
      </c>
      <c r="C12" s="78"/>
      <c r="D12" s="72">
        <f t="shared" si="1"/>
        <v>500</v>
      </c>
      <c r="H12" s="62" t="s">
        <v>55</v>
      </c>
      <c r="I12" s="78">
        <v>1500</v>
      </c>
      <c r="J12" s="78"/>
      <c r="K12" s="72">
        <f t="shared" si="0"/>
        <v>1500</v>
      </c>
    </row>
    <row r="13" spans="1:11" ht="36" customHeight="1" x14ac:dyDescent="0.25">
      <c r="A13" s="62" t="s">
        <v>87</v>
      </c>
      <c r="B13" s="78">
        <v>1500</v>
      </c>
      <c r="C13" s="78"/>
      <c r="D13" s="72">
        <v>1500</v>
      </c>
      <c r="H13" s="62" t="s">
        <v>63</v>
      </c>
      <c r="I13" s="78">
        <v>2400</v>
      </c>
      <c r="J13" s="78"/>
      <c r="K13" s="72">
        <f t="shared" si="0"/>
        <v>2400</v>
      </c>
    </row>
    <row r="14" spans="1:11" ht="37.5" x14ac:dyDescent="0.25">
      <c r="A14" s="62" t="s">
        <v>33</v>
      </c>
      <c r="B14" s="78">
        <v>400</v>
      </c>
      <c r="C14" s="78"/>
      <c r="D14" s="72">
        <f t="shared" si="1"/>
        <v>400</v>
      </c>
      <c r="H14" s="62" t="s">
        <v>56</v>
      </c>
      <c r="I14" s="78">
        <v>2000</v>
      </c>
      <c r="J14" s="78">
        <v>2000</v>
      </c>
      <c r="K14" s="72">
        <f t="shared" si="0"/>
        <v>4000</v>
      </c>
    </row>
    <row r="15" spans="1:11" x14ac:dyDescent="0.25">
      <c r="A15" s="62" t="s">
        <v>8</v>
      </c>
      <c r="B15" s="78">
        <v>500</v>
      </c>
      <c r="C15" s="78"/>
      <c r="D15" s="72">
        <f t="shared" si="1"/>
        <v>500</v>
      </c>
      <c r="H15" s="62" t="s">
        <v>57</v>
      </c>
      <c r="I15" s="78">
        <v>10000</v>
      </c>
      <c r="J15" s="78"/>
      <c r="K15" s="72">
        <f t="shared" si="0"/>
        <v>10000</v>
      </c>
    </row>
    <row r="16" spans="1:11" ht="37.5" x14ac:dyDescent="0.25">
      <c r="A16" s="62" t="s">
        <v>76</v>
      </c>
      <c r="B16" s="25"/>
      <c r="C16" s="78">
        <v>2000</v>
      </c>
      <c r="D16" s="72">
        <f t="shared" si="1"/>
        <v>2000</v>
      </c>
      <c r="H16" s="62" t="s">
        <v>58</v>
      </c>
      <c r="I16" s="78">
        <v>3000</v>
      </c>
      <c r="J16" s="78"/>
      <c r="K16" s="72">
        <f t="shared" si="0"/>
        <v>3000</v>
      </c>
    </row>
    <row r="17" spans="1:11" x14ac:dyDescent="0.25">
      <c r="A17" s="65" t="s">
        <v>86</v>
      </c>
      <c r="B17" s="78">
        <v>30000</v>
      </c>
      <c r="C17" s="78"/>
      <c r="D17" s="80">
        <f t="shared" si="1"/>
        <v>30000</v>
      </c>
      <c r="H17" s="62" t="s">
        <v>27</v>
      </c>
      <c r="I17" s="78">
        <v>6500</v>
      </c>
      <c r="J17" s="78"/>
      <c r="K17" s="72">
        <f t="shared" si="0"/>
        <v>6500</v>
      </c>
    </row>
    <row r="18" spans="1:11" s="2" customFormat="1" ht="37.5" x14ac:dyDescent="0.25">
      <c r="A18" s="62" t="s">
        <v>22</v>
      </c>
      <c r="B18" s="78">
        <v>700</v>
      </c>
      <c r="C18" s="78"/>
      <c r="D18" s="72">
        <f t="shared" ref="D18:D19" si="2">SUM(B18:C18)</f>
        <v>700</v>
      </c>
      <c r="H18" s="62" t="s">
        <v>59</v>
      </c>
      <c r="I18" s="78">
        <v>2000</v>
      </c>
      <c r="J18" s="78"/>
      <c r="K18" s="72">
        <f t="shared" si="0"/>
        <v>2000</v>
      </c>
    </row>
    <row r="19" spans="1:11" s="2" customFormat="1" ht="37.5" x14ac:dyDescent="0.25">
      <c r="A19" s="66" t="s">
        <v>84</v>
      </c>
      <c r="B19" s="78">
        <v>500</v>
      </c>
      <c r="C19" s="78"/>
      <c r="D19" s="72">
        <f t="shared" si="2"/>
        <v>500</v>
      </c>
      <c r="H19" s="62" t="s">
        <v>28</v>
      </c>
      <c r="I19" s="78">
        <v>4000</v>
      </c>
      <c r="J19" s="78"/>
      <c r="K19" s="72">
        <f>SUM(I19:J19)</f>
        <v>4000</v>
      </c>
    </row>
    <row r="20" spans="1:11" x14ac:dyDescent="0.25">
      <c r="A20" s="62" t="s">
        <v>34</v>
      </c>
      <c r="B20" s="78">
        <v>500</v>
      </c>
      <c r="C20" s="78">
        <v>1000</v>
      </c>
      <c r="D20" s="72">
        <f t="shared" si="1"/>
        <v>1500</v>
      </c>
      <c r="H20" s="62" t="s">
        <v>64</v>
      </c>
      <c r="I20" s="78">
        <v>4000</v>
      </c>
      <c r="J20" s="78"/>
      <c r="K20" s="72">
        <f>SUM(I20:J20)</f>
        <v>4000</v>
      </c>
    </row>
    <row r="21" spans="1:11" ht="37.5" x14ac:dyDescent="0.25">
      <c r="A21" s="62" t="s">
        <v>35</v>
      </c>
      <c r="B21" s="78">
        <v>300</v>
      </c>
      <c r="C21" s="78"/>
      <c r="D21" s="72">
        <f t="shared" si="1"/>
        <v>300</v>
      </c>
      <c r="H21" s="62" t="s">
        <v>60</v>
      </c>
      <c r="I21" s="78">
        <v>3000</v>
      </c>
      <c r="J21" s="78"/>
      <c r="K21" s="72">
        <f>SUM(I21:J21)</f>
        <v>3000</v>
      </c>
    </row>
    <row r="22" spans="1:11" ht="31.5" customHeight="1" x14ac:dyDescent="0.25">
      <c r="A22" s="62" t="s">
        <v>9</v>
      </c>
      <c r="B22" s="78">
        <v>1000</v>
      </c>
      <c r="C22" s="78">
        <v>500</v>
      </c>
      <c r="D22" s="72">
        <f t="shared" si="1"/>
        <v>1500</v>
      </c>
      <c r="H22" s="62" t="s">
        <v>83</v>
      </c>
      <c r="I22" s="78"/>
      <c r="J22" s="78">
        <v>10000</v>
      </c>
      <c r="K22" s="72">
        <f>SUM(I22:J22)</f>
        <v>10000</v>
      </c>
    </row>
    <row r="23" spans="1:11" ht="19.5" thickBot="1" x14ac:dyDescent="0.3">
      <c r="A23" s="62" t="s">
        <v>36</v>
      </c>
      <c r="B23" s="78">
        <v>500</v>
      </c>
      <c r="C23" s="78"/>
      <c r="D23" s="72">
        <f t="shared" si="1"/>
        <v>500</v>
      </c>
      <c r="H23" s="62" t="s">
        <v>61</v>
      </c>
      <c r="I23" s="78">
        <v>500</v>
      </c>
      <c r="J23" s="78"/>
      <c r="K23" s="72">
        <f>SUM(I23:J23)</f>
        <v>500</v>
      </c>
    </row>
    <row r="24" spans="1:11" ht="20.25" thickTop="1" thickBot="1" x14ac:dyDescent="0.3">
      <c r="A24" s="62" t="s">
        <v>17</v>
      </c>
      <c r="B24" s="78">
        <v>1000</v>
      </c>
      <c r="C24" s="78"/>
      <c r="D24" s="72">
        <f t="shared" si="1"/>
        <v>1000</v>
      </c>
      <c r="H24" s="18"/>
      <c r="I24" s="22">
        <f>SUM(I3:I23)</f>
        <v>73400</v>
      </c>
      <c r="J24" s="63">
        <f>SUM(J3:J23)</f>
        <v>45000</v>
      </c>
      <c r="K24" s="22">
        <f>SUM(K3:K23)</f>
        <v>118400</v>
      </c>
    </row>
    <row r="25" spans="1:11" ht="19.5" thickTop="1" x14ac:dyDescent="0.25">
      <c r="A25" s="62" t="s">
        <v>37</v>
      </c>
      <c r="B25" s="78">
        <v>1800</v>
      </c>
      <c r="C25" s="78"/>
      <c r="D25" s="72">
        <f t="shared" si="1"/>
        <v>1800</v>
      </c>
      <c r="H25" s="18"/>
      <c r="I25" s="5"/>
      <c r="J25" s="5"/>
      <c r="K25" s="23"/>
    </row>
    <row r="26" spans="1:11" x14ac:dyDescent="0.3">
      <c r="A26" s="62" t="s">
        <v>38</v>
      </c>
      <c r="B26" s="78">
        <v>700</v>
      </c>
      <c r="C26" s="78"/>
      <c r="D26" s="72">
        <f t="shared" si="1"/>
        <v>700</v>
      </c>
    </row>
    <row r="27" spans="1:11" ht="37.5" x14ac:dyDescent="0.3">
      <c r="A27" s="62" t="s">
        <v>10</v>
      </c>
      <c r="B27" s="78">
        <v>500</v>
      </c>
      <c r="C27" s="78">
        <v>2500</v>
      </c>
      <c r="D27" s="72">
        <f t="shared" si="1"/>
        <v>3000</v>
      </c>
    </row>
    <row r="28" spans="1:11" ht="56.25" x14ac:dyDescent="0.3">
      <c r="A28" s="62" t="s">
        <v>39</v>
      </c>
      <c r="B28" s="78">
        <v>1000</v>
      </c>
      <c r="C28" s="78"/>
      <c r="D28" s="72">
        <f t="shared" si="1"/>
        <v>1000</v>
      </c>
    </row>
    <row r="29" spans="1:11" s="2" customFormat="1" ht="93.75" x14ac:dyDescent="0.3">
      <c r="A29" s="66" t="s">
        <v>40</v>
      </c>
      <c r="B29" s="78">
        <v>500</v>
      </c>
      <c r="C29" s="78"/>
      <c r="D29" s="72">
        <f t="shared" ref="D29" si="3">SUM(B29:C29)</f>
        <v>500</v>
      </c>
      <c r="H29" s="19"/>
      <c r="I29" s="6"/>
      <c r="J29" s="6"/>
      <c r="K29" s="24"/>
    </row>
    <row r="30" spans="1:11" x14ac:dyDescent="0.3">
      <c r="A30" s="62" t="s">
        <v>41</v>
      </c>
      <c r="B30" s="78">
        <v>1500</v>
      </c>
      <c r="C30" s="78">
        <v>5500</v>
      </c>
      <c r="D30" s="72">
        <f t="shared" ref="D30:D31" si="4">SUM(B30:C30)</f>
        <v>7000</v>
      </c>
    </row>
    <row r="31" spans="1:11" x14ac:dyDescent="0.3">
      <c r="A31" s="62" t="s">
        <v>42</v>
      </c>
      <c r="B31" s="78">
        <v>1000</v>
      </c>
      <c r="C31" s="78">
        <v>3000</v>
      </c>
      <c r="D31" s="72">
        <f t="shared" si="4"/>
        <v>4000</v>
      </c>
    </row>
    <row r="32" spans="1:11" x14ac:dyDescent="0.3">
      <c r="A32" s="62" t="s">
        <v>11</v>
      </c>
      <c r="B32" s="78">
        <v>1000</v>
      </c>
      <c r="C32" s="78"/>
      <c r="D32" s="72">
        <f t="shared" si="1"/>
        <v>1000</v>
      </c>
    </row>
    <row r="33" spans="1:4" ht="37.5" x14ac:dyDescent="0.3">
      <c r="A33" s="62" t="s">
        <v>43</v>
      </c>
      <c r="B33" s="78">
        <v>500</v>
      </c>
      <c r="C33" s="78"/>
      <c r="D33" s="72">
        <f t="shared" si="1"/>
        <v>500</v>
      </c>
    </row>
    <row r="34" spans="1:4" ht="37.5" x14ac:dyDescent="0.3">
      <c r="A34" s="62" t="s">
        <v>44</v>
      </c>
      <c r="B34" s="78">
        <v>1000</v>
      </c>
      <c r="C34" s="78"/>
      <c r="D34" s="72">
        <f t="shared" si="1"/>
        <v>1000</v>
      </c>
    </row>
    <row r="35" spans="1:4" ht="37.5" x14ac:dyDescent="0.3">
      <c r="A35" s="62" t="s">
        <v>30</v>
      </c>
      <c r="B35" s="78">
        <v>7000</v>
      </c>
      <c r="C35" s="78"/>
      <c r="D35" s="72">
        <f>SUM(B35:C35)</f>
        <v>7000</v>
      </c>
    </row>
    <row r="36" spans="1:4" ht="37.5" x14ac:dyDescent="0.3">
      <c r="A36" s="62" t="s">
        <v>45</v>
      </c>
      <c r="B36" s="78">
        <v>500</v>
      </c>
      <c r="C36" s="78"/>
      <c r="D36" s="72">
        <f>SUM(B36:C36)</f>
        <v>500</v>
      </c>
    </row>
    <row r="37" spans="1:4" x14ac:dyDescent="0.3">
      <c r="A37" s="62" t="s">
        <v>77</v>
      </c>
      <c r="B37" s="78">
        <v>500</v>
      </c>
      <c r="C37" s="78"/>
      <c r="D37" s="72">
        <f>SUM(B37:C37)</f>
        <v>500</v>
      </c>
    </row>
    <row r="38" spans="1:4" x14ac:dyDescent="0.3">
      <c r="A38" s="62" t="s">
        <v>46</v>
      </c>
      <c r="B38" s="78">
        <v>1000</v>
      </c>
      <c r="C38" s="78"/>
      <c r="D38" s="72">
        <f t="shared" si="1"/>
        <v>1000</v>
      </c>
    </row>
    <row r="39" spans="1:4" x14ac:dyDescent="0.3">
      <c r="A39" s="67" t="s">
        <v>21</v>
      </c>
      <c r="B39" s="38"/>
      <c r="C39" s="49"/>
      <c r="D39" s="50"/>
    </row>
    <row r="40" spans="1:4" ht="37.5" x14ac:dyDescent="0.3">
      <c r="A40" s="68" t="s">
        <v>78</v>
      </c>
      <c r="B40" s="76">
        <v>1000</v>
      </c>
      <c r="C40" s="61"/>
      <c r="D40" s="72">
        <f>SUM(B40:C40)</f>
        <v>1000</v>
      </c>
    </row>
    <row r="41" spans="1:4" ht="37.5" x14ac:dyDescent="0.3">
      <c r="A41" s="68" t="s">
        <v>79</v>
      </c>
      <c r="B41" s="76">
        <v>300</v>
      </c>
      <c r="C41" s="61"/>
      <c r="D41" s="72">
        <f>SUM(B41:C41)</f>
        <v>300</v>
      </c>
    </row>
    <row r="42" spans="1:4" ht="37.5" x14ac:dyDescent="0.3">
      <c r="A42" s="66" t="s">
        <v>12</v>
      </c>
      <c r="B42" s="77">
        <v>1250</v>
      </c>
      <c r="C42" s="61"/>
      <c r="D42" s="72">
        <f>SUM(B42:C42)</f>
        <v>1250</v>
      </c>
    </row>
    <row r="43" spans="1:4" ht="37.5" x14ac:dyDescent="0.3">
      <c r="A43" s="62" t="s">
        <v>47</v>
      </c>
      <c r="B43" s="78">
        <v>500</v>
      </c>
      <c r="C43" s="78"/>
      <c r="D43" s="72">
        <f>SUM(B43:C43)</f>
        <v>500</v>
      </c>
    </row>
    <row r="44" spans="1:4" ht="37.5" x14ac:dyDescent="0.3">
      <c r="A44" s="62" t="s">
        <v>85</v>
      </c>
      <c r="B44" s="78">
        <v>1500</v>
      </c>
      <c r="C44" s="78"/>
      <c r="D44" s="72">
        <f>SUM(B44:C44)</f>
        <v>1500</v>
      </c>
    </row>
    <row r="45" spans="1:4" ht="37.5" x14ac:dyDescent="0.3">
      <c r="A45" s="62" t="s">
        <v>48</v>
      </c>
      <c r="B45" s="81">
        <v>1200</v>
      </c>
      <c r="C45" s="81"/>
      <c r="D45" s="72">
        <f t="shared" si="1"/>
        <v>1200</v>
      </c>
    </row>
    <row r="46" spans="1:4" x14ac:dyDescent="0.3">
      <c r="A46" s="62" t="s">
        <v>80</v>
      </c>
      <c r="B46" s="81">
        <v>2400</v>
      </c>
      <c r="C46" s="81"/>
      <c r="D46" s="72">
        <f t="shared" si="1"/>
        <v>2400</v>
      </c>
    </row>
    <row r="47" spans="1:4" ht="37.5" x14ac:dyDescent="0.3">
      <c r="A47" s="66" t="s">
        <v>14</v>
      </c>
      <c r="B47" s="78">
        <v>500</v>
      </c>
      <c r="C47" s="78"/>
      <c r="D47" s="72">
        <f>SUM(B47:C47)</f>
        <v>500</v>
      </c>
    </row>
    <row r="48" spans="1:4" ht="57" thickBot="1" x14ac:dyDescent="0.35">
      <c r="A48" s="62" t="s">
        <v>49</v>
      </c>
      <c r="B48" s="78">
        <v>1500</v>
      </c>
      <c r="C48" s="78"/>
      <c r="D48" s="72">
        <f>SUM(B48:C48)</f>
        <v>1500</v>
      </c>
    </row>
    <row r="49" spans="1:4" ht="38.25" customHeight="1" thickTop="1" thickBot="1" x14ac:dyDescent="0.35">
      <c r="A49" s="69"/>
      <c r="B49" s="22">
        <f>SUM(B3:B48)</f>
        <v>71750</v>
      </c>
      <c r="C49" s="52">
        <f>SUM(C3:C48)</f>
        <v>19000</v>
      </c>
      <c r="D49" s="53">
        <f>SUM(D3:D48)</f>
        <v>88750</v>
      </c>
    </row>
    <row r="50" spans="1:4" ht="33.75" customHeight="1" thickTop="1" x14ac:dyDescent="0.3">
      <c r="A50" s="18"/>
      <c r="B50" s="5"/>
      <c r="C50" s="8" t="s">
        <v>2</v>
      </c>
      <c r="D50" s="54">
        <v>118400</v>
      </c>
    </row>
    <row r="51" spans="1:4" ht="43.15" customHeight="1" x14ac:dyDescent="0.3">
      <c r="A51" s="18"/>
      <c r="B51" s="55"/>
      <c r="C51" s="56" t="s">
        <v>3</v>
      </c>
      <c r="D51" s="51">
        <f>SUM(D49:D50)</f>
        <v>207150</v>
      </c>
    </row>
    <row r="52" spans="1:4" ht="33.75" hidden="1" customHeight="1" x14ac:dyDescent="0.3">
      <c r="A52" s="18"/>
      <c r="B52" s="55"/>
      <c r="C52" s="57"/>
      <c r="D52" s="58"/>
    </row>
    <row r="53" spans="1:4" ht="27.75" customHeight="1" x14ac:dyDescent="0.3">
      <c r="A53" s="18"/>
      <c r="B53" s="60"/>
    </row>
    <row r="54" spans="1:4" ht="27.75" customHeight="1" x14ac:dyDescent="0.3">
      <c r="A54" s="18"/>
    </row>
    <row r="55" spans="1:4" ht="27.75" customHeight="1" x14ac:dyDescent="0.3">
      <c r="A55" s="70"/>
      <c r="B55" s="59"/>
      <c r="C55" s="59"/>
      <c r="D55" s="59"/>
    </row>
  </sheetData>
  <mergeCells count="2">
    <mergeCell ref="I1:K1"/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Associations 2025</vt:lpstr>
      <vt:lpstr>Associations 2026</vt:lpstr>
      <vt:lpstr>'Associations 2025'!Impression_des_titres</vt:lpstr>
      <vt:lpstr>'Associations 2025'!Zone_d_impression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2026-06-19T09:35:56Z</dcterms:modified>
</cp:coreProperties>
</file>